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lee\Dropbox\Working-co-work-share\Panel Fourier Share Working\"/>
    </mc:Choice>
  </mc:AlternateContent>
  <bookViews>
    <workbookView xWindow="0" yWindow="0" windowWidth="28800" windowHeight="12300"/>
  </bookViews>
  <sheets>
    <sheet name="LM_RSFcv" sheetId="1" r:id="rId1"/>
    <sheet name="LM_RSFparameters" sheetId="2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1" l="1"/>
  <c r="E3" i="1"/>
  <c r="E2" i="1"/>
</calcChain>
</file>

<file path=xl/sharedStrings.xml><?xml version="1.0" encoding="utf-8"?>
<sst xmlns="http://schemas.openxmlformats.org/spreadsheetml/2006/main" count="27" uniqueCount="12">
  <si>
    <t>Inputs</t>
  </si>
  <si>
    <t>Critical Values</t>
  </si>
  <si>
    <t>R</t>
  </si>
  <si>
    <t xml:space="preserve">Number of breaks (R) </t>
  </si>
  <si>
    <t>Intercep</t>
  </si>
  <si>
    <t>Number of lags     (p)</t>
  </si>
  <si>
    <t>1/T</t>
  </si>
  <si>
    <t>Number of obs.    (T)</t>
  </si>
  <si>
    <t>(1/T)^2</t>
  </si>
  <si>
    <t>p/T</t>
  </si>
  <si>
    <t>(p/T)^2</t>
  </si>
  <si>
    <t>Outputs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</si>
</sst>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2" x14ac:knownFonts="1">
    <font>
      <sz val="12"/>
      <color theme="1"/>
      <name val="Times New Roman"/>
      <family val="2"/>
    </font>
    <font>
      <sz val="12"/>
      <color theme="1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/>
    <xf numFmtId="0" fontId="1" fillId="0" borderId="0" xfId="0" applyFont="1"/>
    <xf numFmtId="0" fontId="1" fillId="2" borderId="1" xfId="0" applyFont="1" applyFill="1" applyBorder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9" fontId="1" fillId="0" borderId="0" xfId="0" applyNumberFormat="1" applyFont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right"/>
    </xf>
    <xf numFmtId="165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zoomScale="125" workbookViewId="0">
      <selection activeCell="D10" sqref="D10"/>
    </sheetView>
  </sheetViews>
  <sheetFormatPr defaultColWidth="11" defaultRowHeight="15.75" x14ac:dyDescent="0.25"/>
  <cols>
    <col min="1" max="1" width="21.125" customWidth="1"/>
    <col min="2" max="2" width="6.125" bestFit="1" customWidth="1"/>
    <col min="3" max="3" width="4.125" style="1" customWidth="1"/>
    <col min="4" max="4" width="14.375" style="1" customWidth="1"/>
    <col min="5" max="5" width="9.125" style="1" customWidth="1"/>
    <col min="6" max="6" width="6.5" bestFit="1" customWidth="1"/>
  </cols>
  <sheetData>
    <row r="1" spans="1:5" ht="16.5" thickBot="1" x14ac:dyDescent="0.3">
      <c r="A1" s="4" t="s">
        <v>0</v>
      </c>
      <c r="B1" s="2"/>
      <c r="C1" s="5"/>
      <c r="D1" s="6" t="s">
        <v>1</v>
      </c>
      <c r="E1" s="7" t="s">
        <v>11</v>
      </c>
    </row>
    <row r="2" spans="1:5" x14ac:dyDescent="0.25">
      <c r="A2" s="3" t="s">
        <v>3</v>
      </c>
      <c r="B2" s="8">
        <v>3</v>
      </c>
      <c r="C2" s="5"/>
      <c r="D2" s="9">
        <v>0.01</v>
      </c>
      <c r="E2" s="10">
        <f>IF($B$2=0,LM_RSFparameters!C2+(1/$B$4)*LM_RSFparameters!C3+(1/$B$4)^2*LM_RSFparameters!C4+($B$3/$B$4)*LM_RSFparameters!C5+($B$3/$B$4)^2*LM_RSFparameters!C6,IF($B$2=1,LM_RSFparameters!C7+(1/$B$4)*LM_RSFparameters!C8+(1/$B$4)^2*LM_RSFparameters!C9+($B$3/$B$4)*LM_RSFparameters!C10+($B$3/$B$4)^2*LM_RSFparameters!C11,IF($B$2=2,LM_RSFparameters!C12+(1/$B$4)*LM_RSFparameters!C13+(1/$B$4)^2*LM_RSFparameters!C14+($B$3/$B$4)*LM_RSFparameters!C15+($B$3/$B$4)^2*LM_RSFparameters!C16,IF($B$2=3,LM_RSFparameters!C17+(1/$B$4)*LM_RSFparameters!C18+(1/$B$4)^2*LM_RSFparameters!C19+($B$3/$B$4)*LM_RSFparameters!C20+($B$3/$B$4)^2*LM_RSFparameters!C21))))</f>
        <v>-5.7859123600000011</v>
      </c>
    </row>
    <row r="3" spans="1:5" x14ac:dyDescent="0.25">
      <c r="A3" s="3" t="s">
        <v>5</v>
      </c>
      <c r="B3" s="8">
        <v>3</v>
      </c>
      <c r="C3" s="5"/>
      <c r="D3" s="9">
        <v>0.05</v>
      </c>
      <c r="E3" s="10">
        <f>IF($B$2=0,LM_RSFparameters!D2+(1/$B$4)*LM_RSFparameters!D3+(1/$B$4)^2*LM_RSFparameters!D4+($B$3/$B$4)*LM_RSFparameters!D5+($B$3/$B$4)^2*LM_RSFparameters!D6,IF($B$2=1,LM_RSFparameters!D7+(1/$B$4)*LM_RSFparameters!D8+(1/$B$4)^2*LM_RSFparameters!D9+($B$3/$B$4)*LM_RSFparameters!D10+($B$3/$B$4)^2*LM_RSFparameters!D11,IF($B$2=2,LM_RSFparameters!D12+(1/$B$4)*LM_RSFparameters!D13+(1/$B$4)^2*LM_RSFparameters!D14+($B$3/$B$4)*LM_RSFparameters!D15+($B$3/$B$4)^2*LM_RSFparameters!D16,IF($B$2=3,LM_RSFparameters!D17+(1/$B$4)*LM_RSFparameters!D18+(1/$B$4)^2*LM_RSFparameters!D19+($B$3/$B$4)*LM_RSFparameters!D20+($B$3/$B$4)^2*LM_RSFparameters!D21))))</f>
        <v>-5.1466297599999997</v>
      </c>
    </row>
    <row r="4" spans="1:5" x14ac:dyDescent="0.25">
      <c r="A4" s="3" t="s">
        <v>7</v>
      </c>
      <c r="B4" s="8">
        <v>50</v>
      </c>
      <c r="C4" s="5"/>
      <c r="D4" s="9">
        <v>0.1</v>
      </c>
      <c r="E4" s="10">
        <f>IF($B$2=0,LM_RSFparameters!E2+(1/$B$4)*LM_RSFparameters!E3+(1/$B$4)^2*LM_RSFparameters!E4+($B$3/$B$4)*LM_RSFparameters!E5+($B$3/$B$4)^2*LM_RSFparameters!E6,IF($B$2=1,LM_RSFparameters!E7+(1/$B$4)*LM_RSFparameters!E8+(1/$B$4)^2*LM_RSFparameters!E9+($B$3/$B$4)*LM_RSFparameters!E10+($B$3/$B$4)^2*LM_RSFparameters!E11,IF($B$2=2,LM_RSFparameters!E12+(1/$B$4)*LM_RSFparameters!E13+(1/$B$4)^2*LM_RSFparameters!E14+($B$3/$B$4)*LM_RSFparameters!E15+($B$3/$B$4)^2*LM_RSFparameters!E16,IF($B$2=3,LM_RSFparameters!E17+(1/$B$4)*LM_RSFparameters!E18+(1/$B$4)^2*LM_RSFparameters!E19+($B$3/$B$4)*LM_RSFparameters!E20+($B$3/$B$4)^2*LM_RSFparameters!E21))))</f>
        <v>-4.8343487999999999</v>
      </c>
    </row>
    <row r="5" spans="1:5" x14ac:dyDescent="0.25">
      <c r="E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="125" workbookViewId="0">
      <selection activeCell="E2" sqref="E2"/>
    </sheetView>
  </sheetViews>
  <sheetFormatPr defaultColWidth="11" defaultRowHeight="15.75" x14ac:dyDescent="0.25"/>
  <cols>
    <col min="1" max="1" width="2.5" style="1" bestFit="1" customWidth="1"/>
    <col min="3" max="5" width="10.875" style="1"/>
  </cols>
  <sheetData>
    <row r="1" spans="1:5" ht="16.5" thickBot="1" x14ac:dyDescent="0.3">
      <c r="A1" s="11" t="s">
        <v>2</v>
      </c>
      <c r="B1" s="6"/>
      <c r="C1" s="12">
        <v>0.01</v>
      </c>
      <c r="D1" s="12">
        <v>0.05</v>
      </c>
      <c r="E1" s="12">
        <v>0.1</v>
      </c>
    </row>
    <row r="2" spans="1:5" x14ac:dyDescent="0.25">
      <c r="A2" s="5">
        <v>0</v>
      </c>
      <c r="B2" s="3" t="s">
        <v>4</v>
      </c>
      <c r="C2" s="13">
        <v>-3.5672000000000001</v>
      </c>
      <c r="D2" s="13">
        <v>-3.0249000000000001</v>
      </c>
      <c r="E2" s="13">
        <v>-2.7532999999999999</v>
      </c>
    </row>
    <row r="3" spans="1:5" x14ac:dyDescent="0.25">
      <c r="A3" s="5"/>
      <c r="B3" s="3" t="s">
        <v>6</v>
      </c>
      <c r="C3" s="13">
        <v>-8.0488</v>
      </c>
      <c r="D3" s="13">
        <v>-3.2351999999999999</v>
      </c>
      <c r="E3" s="13">
        <v>-2.7164000000000001</v>
      </c>
    </row>
    <row r="4" spans="1:5" x14ac:dyDescent="0.25">
      <c r="A4" s="5"/>
      <c r="B4" s="3" t="s">
        <v>8</v>
      </c>
      <c r="C4" s="13">
        <v>-32.753</v>
      </c>
      <c r="D4" s="13">
        <v>-13.0129</v>
      </c>
      <c r="E4" s="13">
        <v>17.017399999999999</v>
      </c>
    </row>
    <row r="5" spans="1:5" x14ac:dyDescent="0.25">
      <c r="A5" s="5"/>
      <c r="B5" s="3" t="s">
        <v>9</v>
      </c>
      <c r="C5" s="13">
        <v>2.0548000000000002</v>
      </c>
      <c r="D5" s="13">
        <v>1.5236000000000001</v>
      </c>
      <c r="E5" s="13">
        <v>1.5083</v>
      </c>
    </row>
    <row r="6" spans="1:5" x14ac:dyDescent="0.25">
      <c r="A6" s="5"/>
      <c r="B6" s="3" t="s">
        <v>10</v>
      </c>
      <c r="C6" s="13">
        <v>-2.7275</v>
      </c>
      <c r="D6" s="13">
        <v>-0.7349</v>
      </c>
      <c r="E6" s="13">
        <v>-0.79710000000000003</v>
      </c>
    </row>
    <row r="7" spans="1:5" x14ac:dyDescent="0.25">
      <c r="A7" s="5">
        <v>1</v>
      </c>
      <c r="B7" s="3" t="s">
        <v>4</v>
      </c>
      <c r="C7" s="13">
        <v>-4.1943000000000001</v>
      </c>
      <c r="D7" s="13">
        <v>-3.6694</v>
      </c>
      <c r="E7" s="13">
        <v>-3.4020999999999999</v>
      </c>
    </row>
    <row r="8" spans="1:5" x14ac:dyDescent="0.25">
      <c r="A8" s="5"/>
      <c r="B8" s="3" t="s">
        <v>6</v>
      </c>
      <c r="C8" s="13">
        <v>1.1688000000000001</v>
      </c>
      <c r="D8" s="13">
        <v>0.72160000000000002</v>
      </c>
      <c r="E8" s="13">
        <v>0.34860000000000002</v>
      </c>
    </row>
    <row r="9" spans="1:5" x14ac:dyDescent="0.25">
      <c r="A9" s="5"/>
      <c r="B9" s="3" t="s">
        <v>8</v>
      </c>
      <c r="C9" s="13">
        <v>-507.1712</v>
      </c>
      <c r="D9" s="13">
        <v>-276.01299999999998</v>
      </c>
      <c r="E9" s="13">
        <v>-194.63740000000001</v>
      </c>
    </row>
    <row r="10" spans="1:5" x14ac:dyDescent="0.25">
      <c r="A10" s="5"/>
      <c r="B10" s="3" t="s">
        <v>9</v>
      </c>
      <c r="C10" s="13">
        <v>2.2601</v>
      </c>
      <c r="D10" s="13">
        <v>1.9365000000000001</v>
      </c>
      <c r="E10" s="13">
        <v>1.6700999999999999</v>
      </c>
    </row>
    <row r="11" spans="1:5" x14ac:dyDescent="0.25">
      <c r="A11" s="5"/>
      <c r="B11" s="3" t="s">
        <v>10</v>
      </c>
      <c r="C11" s="13">
        <v>-12.4185</v>
      </c>
      <c r="D11" s="13">
        <v>-8.9247999999999994</v>
      </c>
      <c r="E11" s="13">
        <v>-6.8836000000000004</v>
      </c>
    </row>
    <row r="12" spans="1:5" x14ac:dyDescent="0.25">
      <c r="A12" s="5">
        <v>2</v>
      </c>
      <c r="B12" s="3" t="s">
        <v>4</v>
      </c>
      <c r="C12" s="13">
        <v>-4.665</v>
      </c>
      <c r="D12" s="13">
        <v>-4.1382000000000003</v>
      </c>
      <c r="E12" s="13">
        <v>-3.8753000000000002</v>
      </c>
    </row>
    <row r="13" spans="1:5" x14ac:dyDescent="0.25">
      <c r="A13" s="5"/>
      <c r="B13" s="3" t="s">
        <v>6</v>
      </c>
      <c r="C13" s="13">
        <v>-6.0388999999999999</v>
      </c>
      <c r="D13" s="13">
        <v>-4.3855000000000004</v>
      </c>
      <c r="E13" s="13">
        <v>-6.1955</v>
      </c>
    </row>
    <row r="14" spans="1:5" x14ac:dyDescent="0.25">
      <c r="A14" s="5"/>
      <c r="B14" s="3" t="s">
        <v>8</v>
      </c>
      <c r="C14" s="13">
        <v>-782.9846</v>
      </c>
      <c r="D14" s="13">
        <v>-470.29250000000002</v>
      </c>
      <c r="E14" s="13">
        <v>-285.62619999999998</v>
      </c>
    </row>
    <row r="15" spans="1:5" x14ac:dyDescent="0.25">
      <c r="A15" s="5"/>
      <c r="B15" s="3" t="s">
        <v>9</v>
      </c>
      <c r="C15" s="13">
        <v>2.0516999999999999</v>
      </c>
      <c r="D15" s="13">
        <v>0.71509999999999996</v>
      </c>
      <c r="E15" s="13">
        <v>0.10199999999999999</v>
      </c>
    </row>
    <row r="16" spans="1:5" x14ac:dyDescent="0.25">
      <c r="A16" s="5"/>
      <c r="B16" s="3" t="s">
        <v>10</v>
      </c>
      <c r="C16" s="13">
        <v>-16.184899999999999</v>
      </c>
      <c r="D16" s="13">
        <v>-6.1380999999999997</v>
      </c>
      <c r="E16" s="13">
        <v>-0.39050000000000001</v>
      </c>
    </row>
    <row r="17" spans="1:5" x14ac:dyDescent="0.25">
      <c r="A17" s="5">
        <v>3</v>
      </c>
      <c r="B17" s="3" t="s">
        <v>4</v>
      </c>
      <c r="C17" s="13">
        <v>-5.0183</v>
      </c>
      <c r="D17" s="13">
        <v>-4.4917999999999996</v>
      </c>
      <c r="E17" s="13">
        <v>-4.2359999999999998</v>
      </c>
    </row>
    <row r="18" spans="1:5" x14ac:dyDescent="0.25">
      <c r="A18" s="5"/>
      <c r="B18" s="3" t="s">
        <v>6</v>
      </c>
      <c r="C18" s="13">
        <v>5.0292000000000003</v>
      </c>
      <c r="D18" s="13">
        <v>-12.4178</v>
      </c>
      <c r="E18" s="13">
        <v>-17.457799999999999</v>
      </c>
    </row>
    <row r="19" spans="1:5" x14ac:dyDescent="0.25">
      <c r="A19" s="5"/>
      <c r="B19" s="3" t="s">
        <v>8</v>
      </c>
      <c r="C19" s="13">
        <v>-1827.1378999999999</v>
      </c>
      <c r="D19" s="13">
        <v>-702.55600000000004</v>
      </c>
      <c r="E19" s="13">
        <v>-292.46089999999998</v>
      </c>
    </row>
    <row r="20" spans="1:5" x14ac:dyDescent="0.25">
      <c r="A20" s="5"/>
      <c r="B20" s="3" t="s">
        <v>9</v>
      </c>
      <c r="C20" s="13">
        <v>-2.4767000000000001</v>
      </c>
      <c r="D20" s="13">
        <v>-3.129</v>
      </c>
      <c r="E20" s="13">
        <v>-3.7383999999999999</v>
      </c>
    </row>
    <row r="21" spans="1:5" ht="16.5" thickBot="1" x14ac:dyDescent="0.3">
      <c r="A21" s="11"/>
      <c r="B21" s="6" t="s">
        <v>10</v>
      </c>
      <c r="C21" s="14">
        <v>3.1280000000000001</v>
      </c>
      <c r="D21" s="14">
        <v>17.302399999999999</v>
      </c>
      <c r="E21" s="14">
        <v>25.582100000000001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LM_RSFcv</vt:lpstr>
      <vt:lpstr>LM_RSFparameters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Lee, Junsoo</cp:lastModifiedBy>
  <dcterms:created xsi:type="dcterms:W3CDTF">2020-03-19T20:13:44Z</dcterms:created>
  <dcterms:modified xsi:type="dcterms:W3CDTF">2020-03-24T17:14:12Z</dcterms:modified>
</cp:coreProperties>
</file>