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我的坚果云\working\Lee\Panel unit root tests with smooth structural changes in a factor structure\"/>
    </mc:Choice>
  </mc:AlternateContent>
  <xr:revisionPtr revIDLastSave="0" documentId="8_{24EFFD09-C0AE-4E85-9692-F82330F64CC4}" xr6:coauthVersionLast="47" xr6:coauthVersionMax="47" xr10:uidLastSave="{00000000-0000-0000-0000-000000000000}"/>
  <bookViews>
    <workbookView xWindow="-108" yWindow="-108" windowWidth="30936" windowHeight="16896" activeTab="2"/>
  </bookViews>
  <sheets>
    <sheet name="log" sheetId="4" r:id="rId1"/>
    <sheet name="ratio" sheetId="3" r:id="rId2"/>
    <sheet name="working" sheetId="2" r:id="rId3"/>
    <sheet name="raw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3" l="1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W2" i="3"/>
  <c r="AE3" i="2"/>
  <c r="AH3" i="2"/>
  <c r="AM3" i="2"/>
  <c r="Z5" i="2"/>
  <c r="AP5" i="2"/>
  <c r="AA6" i="2"/>
  <c r="AI6" i="2"/>
  <c r="AL6" i="2"/>
  <c r="AQ6" i="2"/>
  <c r="AA8" i="2"/>
  <c r="AD8" i="2"/>
  <c r="AI8" i="2"/>
  <c r="AQ8" i="2"/>
  <c r="Z9" i="2"/>
  <c r="AE9" i="2"/>
  <c r="AM9" i="2"/>
  <c r="AP9" i="2"/>
  <c r="AA10" i="2"/>
  <c r="AI10" i="2"/>
  <c r="AL10" i="2"/>
  <c r="AQ10" i="2"/>
  <c r="AH11" i="2"/>
  <c r="AD12" i="2"/>
  <c r="Z13" i="2"/>
  <c r="AM13" i="2"/>
  <c r="AP13" i="2"/>
  <c r="AA14" i="2"/>
  <c r="AI14" i="2"/>
  <c r="AL14" i="2"/>
  <c r="AQ14" i="2"/>
  <c r="AH15" i="2"/>
  <c r="AA16" i="2"/>
  <c r="AD16" i="2"/>
  <c r="AI16" i="2"/>
  <c r="AQ16" i="2"/>
  <c r="Z17" i="2"/>
  <c r="AE17" i="2"/>
  <c r="AM17" i="2"/>
  <c r="AP17" i="2"/>
  <c r="AA18" i="2"/>
  <c r="AI18" i="2"/>
  <c r="AL18" i="2"/>
  <c r="AQ18" i="2"/>
  <c r="AE19" i="2"/>
  <c r="AH19" i="2"/>
  <c r="AM19" i="2"/>
  <c r="AD20" i="2"/>
  <c r="Z21" i="2"/>
  <c r="AP21" i="2"/>
  <c r="AA22" i="2"/>
  <c r="AI22" i="2"/>
  <c r="AL22" i="2"/>
  <c r="AQ22" i="2"/>
  <c r="AA24" i="2"/>
  <c r="AD24" i="2"/>
  <c r="AI24" i="2"/>
  <c r="AQ24" i="2"/>
  <c r="Z25" i="2"/>
  <c r="AE25" i="2"/>
  <c r="AM25" i="2"/>
  <c r="AP25" i="2"/>
  <c r="AA26" i="2"/>
  <c r="AI26" i="2"/>
  <c r="AL26" i="2"/>
  <c r="AQ26" i="2"/>
  <c r="AH27" i="2"/>
  <c r="AM27" i="2"/>
  <c r="AD28" i="2"/>
  <c r="Z29" i="2"/>
  <c r="AE29" i="2"/>
  <c r="AM29" i="2"/>
  <c r="AP29" i="2"/>
  <c r="AA30" i="2"/>
  <c r="AI30" i="2"/>
  <c r="AL30" i="2"/>
  <c r="AQ30" i="2"/>
  <c r="AE31" i="2"/>
  <c r="AH31" i="2"/>
  <c r="AM31" i="2"/>
  <c r="AA32" i="2"/>
  <c r="AD32" i="2"/>
  <c r="AI32" i="2"/>
  <c r="AQ32" i="2"/>
  <c r="Z33" i="2"/>
  <c r="AE33" i="2"/>
  <c r="AM33" i="2"/>
  <c r="AP33" i="2"/>
  <c r="AA34" i="2"/>
  <c r="AI34" i="2"/>
  <c r="AL34" i="2"/>
  <c r="AQ34" i="2"/>
  <c r="AE35" i="2"/>
  <c r="AH35" i="2"/>
  <c r="AL35" i="2"/>
  <c r="AM35" i="2"/>
  <c r="AN35" i="2"/>
  <c r="AP35" i="2"/>
  <c r="AD36" i="2"/>
  <c r="Z37" i="2"/>
  <c r="AE37" i="2"/>
  <c r="AM37" i="2"/>
  <c r="AP37" i="2"/>
  <c r="Y38" i="2"/>
  <c r="Z38" i="2"/>
  <c r="AA38" i="2"/>
  <c r="AB38" i="2"/>
  <c r="AD38" i="2"/>
  <c r="AG38" i="2"/>
  <c r="AI38" i="2"/>
  <c r="AJ38" i="2"/>
  <c r="AL38" i="2"/>
  <c r="AO38" i="2"/>
  <c r="AP38" i="2"/>
  <c r="AQ38" i="2"/>
  <c r="Y40" i="2"/>
  <c r="AA40" i="2"/>
  <c r="AB40" i="2"/>
  <c r="AD40" i="2"/>
  <c r="AG40" i="2"/>
  <c r="AH40" i="2"/>
  <c r="AI40" i="2"/>
  <c r="AJ40" i="2"/>
  <c r="AL40" i="2"/>
  <c r="AO40" i="2"/>
  <c r="AQ40" i="2"/>
  <c r="X41" i="2"/>
  <c r="Z41" i="2"/>
  <c r="AC41" i="2"/>
  <c r="AD41" i="2"/>
  <c r="AE41" i="2"/>
  <c r="AF41" i="2"/>
  <c r="AH41" i="2"/>
  <c r="AK41" i="2"/>
  <c r="AM41" i="2"/>
  <c r="AN41" i="2"/>
  <c r="AP41" i="2"/>
  <c r="AA42" i="2"/>
  <c r="AI42" i="2"/>
  <c r="AL42" i="2"/>
  <c r="AQ42" i="2"/>
  <c r="AE43" i="2"/>
  <c r="AH43" i="2"/>
  <c r="AM43" i="2"/>
  <c r="AD44" i="2"/>
  <c r="Z45" i="2"/>
  <c r="AE45" i="2"/>
  <c r="AM45" i="2"/>
  <c r="AP45" i="2"/>
  <c r="Y46" i="2"/>
  <c r="Z46" i="2"/>
  <c r="AA46" i="2"/>
  <c r="AB46" i="2"/>
  <c r="AD46" i="2"/>
  <c r="AG46" i="2"/>
  <c r="AI46" i="2"/>
  <c r="AJ46" i="2"/>
  <c r="AL46" i="2"/>
  <c r="AO46" i="2"/>
  <c r="AP46" i="2"/>
  <c r="AQ46" i="2"/>
  <c r="AE47" i="2"/>
  <c r="AH47" i="2"/>
  <c r="AM47" i="2"/>
  <c r="Y48" i="2"/>
  <c r="AA48" i="2"/>
  <c r="AB48" i="2"/>
  <c r="AD48" i="2"/>
  <c r="AG48" i="2"/>
  <c r="AH48" i="2"/>
  <c r="AI48" i="2"/>
  <c r="AJ48" i="2"/>
  <c r="AL48" i="2"/>
  <c r="AO48" i="2"/>
  <c r="AQ48" i="2"/>
  <c r="X49" i="2"/>
  <c r="Z49" i="2"/>
  <c r="AC49" i="2"/>
  <c r="AD49" i="2"/>
  <c r="AE49" i="2"/>
  <c r="AF49" i="2"/>
  <c r="AH49" i="2"/>
  <c r="AK49" i="2"/>
  <c r="AM49" i="2"/>
  <c r="AN49" i="2"/>
  <c r="AP49" i="2"/>
  <c r="Z50" i="2"/>
  <c r="AA50" i="2"/>
  <c r="AB50" i="2"/>
  <c r="AD50" i="2"/>
  <c r="AI50" i="2"/>
  <c r="AJ50" i="2"/>
  <c r="AL50" i="2"/>
  <c r="AP50" i="2"/>
  <c r="AQ50" i="2"/>
  <c r="AB2" i="2"/>
  <c r="AK2" i="2"/>
  <c r="X2" i="2"/>
  <c r="V3" i="2"/>
  <c r="AJ3" i="2" s="1"/>
  <c r="V4" i="2"/>
  <c r="AF4" i="2" s="1"/>
  <c r="V5" i="2"/>
  <c r="AB5" i="2" s="1"/>
  <c r="V6" i="2"/>
  <c r="X6" i="2" s="1"/>
  <c r="V7" i="2"/>
  <c r="AJ7" i="2" s="1"/>
  <c r="V8" i="2"/>
  <c r="AF8" i="2" s="1"/>
  <c r="V9" i="2"/>
  <c r="AB9" i="2" s="1"/>
  <c r="V10" i="2"/>
  <c r="X10" i="2" s="1"/>
  <c r="V11" i="2"/>
  <c r="AJ11" i="2" s="1"/>
  <c r="V12" i="2"/>
  <c r="AF12" i="2" s="1"/>
  <c r="V13" i="2"/>
  <c r="AB13" i="2" s="1"/>
  <c r="V14" i="2"/>
  <c r="X14" i="2" s="1"/>
  <c r="V15" i="2"/>
  <c r="AJ15" i="2" s="1"/>
  <c r="V16" i="2"/>
  <c r="AF16" i="2" s="1"/>
  <c r="V17" i="2"/>
  <c r="AB17" i="2" s="1"/>
  <c r="V18" i="2"/>
  <c r="X18" i="2" s="1"/>
  <c r="V19" i="2"/>
  <c r="AJ19" i="2" s="1"/>
  <c r="V20" i="2"/>
  <c r="AF20" i="2" s="1"/>
  <c r="V21" i="2"/>
  <c r="AB21" i="2" s="1"/>
  <c r="V22" i="2"/>
  <c r="X22" i="2" s="1"/>
  <c r="V23" i="2"/>
  <c r="AJ23" i="2" s="1"/>
  <c r="V24" i="2"/>
  <c r="AF24" i="2" s="1"/>
  <c r="V25" i="2"/>
  <c r="AB25" i="2" s="1"/>
  <c r="V26" i="2"/>
  <c r="X26" i="2" s="1"/>
  <c r="V27" i="2"/>
  <c r="AJ27" i="2" s="1"/>
  <c r="V28" i="2"/>
  <c r="AF28" i="2" s="1"/>
  <c r="V29" i="2"/>
  <c r="AB29" i="2" s="1"/>
  <c r="V30" i="2"/>
  <c r="X30" i="2" s="1"/>
  <c r="V31" i="2"/>
  <c r="AJ31" i="2" s="1"/>
  <c r="V32" i="2"/>
  <c r="AF32" i="2" s="1"/>
  <c r="V33" i="2"/>
  <c r="AB33" i="2" s="1"/>
  <c r="V34" i="2"/>
  <c r="X34" i="2" s="1"/>
  <c r="V35" i="2"/>
  <c r="AJ35" i="2" s="1"/>
  <c r="V36" i="2"/>
  <c r="AF36" i="2" s="1"/>
  <c r="V37" i="2"/>
  <c r="AB37" i="2" s="1"/>
  <c r="V38" i="2"/>
  <c r="X38" i="2" s="1"/>
  <c r="V39" i="2"/>
  <c r="AJ39" i="2" s="1"/>
  <c r="V40" i="2"/>
  <c r="AF40" i="2" s="1"/>
  <c r="V41" i="2"/>
  <c r="AB41" i="2" s="1"/>
  <c r="V42" i="2"/>
  <c r="X42" i="2" s="1"/>
  <c r="V43" i="2"/>
  <c r="AJ43" i="2" s="1"/>
  <c r="V44" i="2"/>
  <c r="AF44" i="2" s="1"/>
  <c r="V45" i="2"/>
  <c r="AB45" i="2" s="1"/>
  <c r="V46" i="2"/>
  <c r="X46" i="2" s="1"/>
  <c r="V47" i="2"/>
  <c r="AJ47" i="2" s="1"/>
  <c r="V48" i="2"/>
  <c r="AF48" i="2" s="1"/>
  <c r="V49" i="2"/>
  <c r="AB49" i="2" s="1"/>
  <c r="V50" i="2"/>
  <c r="X50" i="2" s="1"/>
  <c r="V2" i="2"/>
  <c r="Y2" i="2" s="1"/>
  <c r="A1" i="1"/>
  <c r="AI36" i="2" l="1"/>
  <c r="AD45" i="2"/>
  <c r="AG44" i="2"/>
  <c r="AC37" i="2"/>
  <c r="AM50" i="2"/>
  <c r="AQ49" i="2"/>
  <c r="AA49" i="2"/>
  <c r="AE48" i="2"/>
  <c r="AI47" i="2"/>
  <c r="AM46" i="2"/>
  <c r="AQ45" i="2"/>
  <c r="AA45" i="2"/>
  <c r="AE44" i="2"/>
  <c r="AI43" i="2"/>
  <c r="AM42" i="2"/>
  <c r="AQ41" i="2"/>
  <c r="AA41" i="2"/>
  <c r="AE40" i="2"/>
  <c r="AI39" i="2"/>
  <c r="AM38" i="2"/>
  <c r="AQ37" i="2"/>
  <c r="AA37" i="2"/>
  <c r="AE36" i="2"/>
  <c r="AI35" i="2"/>
  <c r="AM34" i="2"/>
  <c r="AQ33" i="2"/>
  <c r="AA33" i="2"/>
  <c r="AE32" i="2"/>
  <c r="AI31" i="2"/>
  <c r="AM30" i="2"/>
  <c r="AQ29" i="2"/>
  <c r="AA29" i="2"/>
  <c r="AE28" i="2"/>
  <c r="AI27" i="2"/>
  <c r="AM26" i="2"/>
  <c r="AQ25" i="2"/>
  <c r="AA25" i="2"/>
  <c r="AE24" i="2"/>
  <c r="AI23" i="2"/>
  <c r="AM22" i="2"/>
  <c r="AQ21" i="2"/>
  <c r="AA21" i="2"/>
  <c r="AE20" i="2"/>
  <c r="AI19" i="2"/>
  <c r="AM18" i="2"/>
  <c r="AQ17" i="2"/>
  <c r="AA17" i="2"/>
  <c r="AE16" i="2"/>
  <c r="AI15" i="2"/>
  <c r="AM14" i="2"/>
  <c r="AQ13" i="2"/>
  <c r="AA13" i="2"/>
  <c r="AE12" i="2"/>
  <c r="AI11" i="2"/>
  <c r="AM10" i="2"/>
  <c r="AQ9" i="2"/>
  <c r="AA9" i="2"/>
  <c r="AE8" i="2"/>
  <c r="AI7" i="2"/>
  <c r="AM6" i="2"/>
  <c r="AQ5" i="2"/>
  <c r="AA5" i="2"/>
  <c r="AE4" i="2"/>
  <c r="AI3" i="2"/>
  <c r="AH7" i="2"/>
  <c r="AD4" i="2"/>
  <c r="AK50" i="2"/>
  <c r="AO49" i="2"/>
  <c r="Y49" i="2"/>
  <c r="AC48" i="2"/>
  <c r="AG47" i="2"/>
  <c r="AK46" i="2"/>
  <c r="AO45" i="2"/>
  <c r="Y45" i="2"/>
  <c r="AC44" i="2"/>
  <c r="AG43" i="2"/>
  <c r="AK42" i="2"/>
  <c r="AO41" i="2"/>
  <c r="Y41" i="2"/>
  <c r="AC40" i="2"/>
  <c r="AG39" i="2"/>
  <c r="AK38" i="2"/>
  <c r="AO37" i="2"/>
  <c r="Y37" i="2"/>
  <c r="AC36" i="2"/>
  <c r="AG35" i="2"/>
  <c r="AK34" i="2"/>
  <c r="AO33" i="2"/>
  <c r="Y33" i="2"/>
  <c r="AC32" i="2"/>
  <c r="AG31" i="2"/>
  <c r="AK30" i="2"/>
  <c r="AO29" i="2"/>
  <c r="Y29" i="2"/>
  <c r="AC28" i="2"/>
  <c r="AG27" i="2"/>
  <c r="AK26" i="2"/>
  <c r="AO25" i="2"/>
  <c r="Y25" i="2"/>
  <c r="AC24" i="2"/>
  <c r="AG23" i="2"/>
  <c r="AK22" i="2"/>
  <c r="AO21" i="2"/>
  <c r="Y21" i="2"/>
  <c r="AC20" i="2"/>
  <c r="AG19" i="2"/>
  <c r="AK18" i="2"/>
  <c r="AO17" i="2"/>
  <c r="Y17" i="2"/>
  <c r="AC16" i="2"/>
  <c r="AG15" i="2"/>
  <c r="AK14" i="2"/>
  <c r="AO13" i="2"/>
  <c r="Y13" i="2"/>
  <c r="AC12" i="2"/>
  <c r="AG11" i="2"/>
  <c r="AK10" i="2"/>
  <c r="AO9" i="2"/>
  <c r="Y9" i="2"/>
  <c r="AC8" i="2"/>
  <c r="AG7" i="2"/>
  <c r="AK6" i="2"/>
  <c r="AO5" i="2"/>
  <c r="Y5" i="2"/>
  <c r="AC4" i="2"/>
  <c r="AG3" i="2"/>
  <c r="AF47" i="2"/>
  <c r="AN45" i="2"/>
  <c r="X45" i="2"/>
  <c r="AB44" i="2"/>
  <c r="AF43" i="2"/>
  <c r="AJ42" i="2"/>
  <c r="AF39" i="2"/>
  <c r="AN37" i="2"/>
  <c r="X37" i="2"/>
  <c r="AB36" i="2"/>
  <c r="AF35" i="2"/>
  <c r="AJ34" i="2"/>
  <c r="AN33" i="2"/>
  <c r="X33" i="2"/>
  <c r="AB32" i="2"/>
  <c r="AF31" i="2"/>
  <c r="AJ30" i="2"/>
  <c r="AN29" i="2"/>
  <c r="X29" i="2"/>
  <c r="AB28" i="2"/>
  <c r="AF27" i="2"/>
  <c r="AJ26" i="2"/>
  <c r="AN25" i="2"/>
  <c r="X25" i="2"/>
  <c r="AB24" i="2"/>
  <c r="AF23" i="2"/>
  <c r="AJ22" i="2"/>
  <c r="AN21" i="2"/>
  <c r="X21" i="2"/>
  <c r="AB20" i="2"/>
  <c r="AF19" i="2"/>
  <c r="AJ18" i="2"/>
  <c r="AN17" i="2"/>
  <c r="X17" i="2"/>
  <c r="AB16" i="2"/>
  <c r="AF15" i="2"/>
  <c r="AJ14" i="2"/>
  <c r="AN13" i="2"/>
  <c r="X13" i="2"/>
  <c r="AB12" i="2"/>
  <c r="AF11" i="2"/>
  <c r="AJ10" i="2"/>
  <c r="AN9" i="2"/>
  <c r="X9" i="2"/>
  <c r="AB8" i="2"/>
  <c r="AF7" i="2"/>
  <c r="AJ6" i="2"/>
  <c r="AN5" i="2"/>
  <c r="X5" i="2"/>
  <c r="AB4" i="2"/>
  <c r="AF3" i="2"/>
  <c r="AA44" i="2"/>
  <c r="AE39" i="2"/>
  <c r="AA28" i="2"/>
  <c r="AA20" i="2"/>
  <c r="AE15" i="2"/>
  <c r="AQ12" i="2"/>
  <c r="AE11" i="2"/>
  <c r="AE7" i="2"/>
  <c r="AM5" i="2"/>
  <c r="AQ4" i="2"/>
  <c r="AQ28" i="2"/>
  <c r="AE27" i="2"/>
  <c r="AE23" i="2"/>
  <c r="AM21" i="2"/>
  <c r="AA12" i="2"/>
  <c r="AA4" i="2"/>
  <c r="AH50" i="2"/>
  <c r="AL49" i="2"/>
  <c r="AP48" i="2"/>
  <c r="Z48" i="2"/>
  <c r="AD47" i="2"/>
  <c r="AH46" i="2"/>
  <c r="AL45" i="2"/>
  <c r="AP44" i="2"/>
  <c r="Z44" i="2"/>
  <c r="AD43" i="2"/>
  <c r="AH42" i="2"/>
  <c r="AL41" i="2"/>
  <c r="AP40" i="2"/>
  <c r="Z40" i="2"/>
  <c r="AD39" i="2"/>
  <c r="AH38" i="2"/>
  <c r="AL37" i="2"/>
  <c r="AP36" i="2"/>
  <c r="Z36" i="2"/>
  <c r="AD35" i="2"/>
  <c r="AH34" i="2"/>
  <c r="AL33" i="2"/>
  <c r="AP32" i="2"/>
  <c r="Z32" i="2"/>
  <c r="AD31" i="2"/>
  <c r="AH30" i="2"/>
  <c r="AL29" i="2"/>
  <c r="AP28" i="2"/>
  <c r="Z28" i="2"/>
  <c r="AD27" i="2"/>
  <c r="AH26" i="2"/>
  <c r="AL25" i="2"/>
  <c r="AP24" i="2"/>
  <c r="Z24" i="2"/>
  <c r="AD23" i="2"/>
  <c r="AH22" i="2"/>
  <c r="AL21" i="2"/>
  <c r="AP20" i="2"/>
  <c r="Z20" i="2"/>
  <c r="AD19" i="2"/>
  <c r="AH18" i="2"/>
  <c r="AL17" i="2"/>
  <c r="AP16" i="2"/>
  <c r="Z16" i="2"/>
  <c r="AD15" i="2"/>
  <c r="AH14" i="2"/>
  <c r="AL13" i="2"/>
  <c r="AP12" i="2"/>
  <c r="Z12" i="2"/>
  <c r="AD11" i="2"/>
  <c r="AH10" i="2"/>
  <c r="AL9" i="2"/>
  <c r="AP8" i="2"/>
  <c r="Z8" i="2"/>
  <c r="AD7" i="2"/>
  <c r="AH6" i="2"/>
  <c r="AL5" i="2"/>
  <c r="AP4" i="2"/>
  <c r="Z4" i="2"/>
  <c r="AD3" i="2"/>
  <c r="AH39" i="2"/>
  <c r="AQ20" i="2"/>
  <c r="AG50" i="2"/>
  <c r="AK45" i="2"/>
  <c r="AO44" i="2"/>
  <c r="AC43" i="2"/>
  <c r="AC39" i="2"/>
  <c r="AK37" i="2"/>
  <c r="Y36" i="2"/>
  <c r="AC35" i="2"/>
  <c r="AG34" i="2"/>
  <c r="AK33" i="2"/>
  <c r="AO32" i="2"/>
  <c r="Y32" i="2"/>
  <c r="AC31" i="2"/>
  <c r="AG30" i="2"/>
  <c r="AK29" i="2"/>
  <c r="AO28" i="2"/>
  <c r="Y28" i="2"/>
  <c r="AC27" i="2"/>
  <c r="AG26" i="2"/>
  <c r="AK25" i="2"/>
  <c r="AO24" i="2"/>
  <c r="Y24" i="2"/>
  <c r="AC23" i="2"/>
  <c r="AG22" i="2"/>
  <c r="AK21" i="2"/>
  <c r="AO20" i="2"/>
  <c r="Y20" i="2"/>
  <c r="AC19" i="2"/>
  <c r="AG18" i="2"/>
  <c r="AK17" i="2"/>
  <c r="AO16" i="2"/>
  <c r="Y16" i="2"/>
  <c r="AC15" i="2"/>
  <c r="AG14" i="2"/>
  <c r="AK13" i="2"/>
  <c r="AO12" i="2"/>
  <c r="Y12" i="2"/>
  <c r="AC11" i="2"/>
  <c r="AG10" i="2"/>
  <c r="AK9" i="2"/>
  <c r="AO8" i="2"/>
  <c r="Y8" i="2"/>
  <c r="AC7" i="2"/>
  <c r="AG6" i="2"/>
  <c r="AK5" i="2"/>
  <c r="AO4" i="2"/>
  <c r="Y4" i="2"/>
  <c r="AC3" i="2"/>
  <c r="AC47" i="2"/>
  <c r="AG42" i="2"/>
  <c r="AO36" i="2"/>
  <c r="AN2" i="2"/>
  <c r="AF50" i="2"/>
  <c r="AJ49" i="2"/>
  <c r="AN48" i="2"/>
  <c r="X48" i="2"/>
  <c r="AB47" i="2"/>
  <c r="AF46" i="2"/>
  <c r="AJ45" i="2"/>
  <c r="AN44" i="2"/>
  <c r="X44" i="2"/>
  <c r="AB43" i="2"/>
  <c r="AF42" i="2"/>
  <c r="AJ41" i="2"/>
  <c r="AN40" i="2"/>
  <c r="X40" i="2"/>
  <c r="AB39" i="2"/>
  <c r="AF38" i="2"/>
  <c r="AJ37" i="2"/>
  <c r="AN36" i="2"/>
  <c r="X36" i="2"/>
  <c r="AB35" i="2"/>
  <c r="AF34" i="2"/>
  <c r="AJ33" i="2"/>
  <c r="AN32" i="2"/>
  <c r="X32" i="2"/>
  <c r="AB31" i="2"/>
  <c r="AF30" i="2"/>
  <c r="AJ29" i="2"/>
  <c r="AN28" i="2"/>
  <c r="X28" i="2"/>
  <c r="AB27" i="2"/>
  <c r="AF26" i="2"/>
  <c r="AJ25" i="2"/>
  <c r="AN24" i="2"/>
  <c r="X24" i="2"/>
  <c r="AB23" i="2"/>
  <c r="AF22" i="2"/>
  <c r="AJ21" i="2"/>
  <c r="AN20" i="2"/>
  <c r="X20" i="2"/>
  <c r="AB19" i="2"/>
  <c r="AF18" i="2"/>
  <c r="AJ17" i="2"/>
  <c r="AN16" i="2"/>
  <c r="X16" i="2"/>
  <c r="AB15" i="2"/>
  <c r="AF14" i="2"/>
  <c r="AJ13" i="2"/>
  <c r="AN12" i="2"/>
  <c r="X12" i="2"/>
  <c r="AB11" i="2"/>
  <c r="AF10" i="2"/>
  <c r="AJ9" i="2"/>
  <c r="AN8" i="2"/>
  <c r="X8" i="2"/>
  <c r="AB7" i="2"/>
  <c r="AF6" i="2"/>
  <c r="AJ5" i="2"/>
  <c r="AN4" i="2"/>
  <c r="X4" i="2"/>
  <c r="AB3" i="2"/>
  <c r="AQ36" i="2"/>
  <c r="Y44" i="2"/>
  <c r="AM2" i="2"/>
  <c r="AE50" i="2"/>
  <c r="AI49" i="2"/>
  <c r="AM48" i="2"/>
  <c r="AQ47" i="2"/>
  <c r="AA47" i="2"/>
  <c r="AE46" i="2"/>
  <c r="AI45" i="2"/>
  <c r="AM44" i="2"/>
  <c r="AQ43" i="2"/>
  <c r="AA43" i="2"/>
  <c r="AE42" i="2"/>
  <c r="AI41" i="2"/>
  <c r="AM40" i="2"/>
  <c r="AQ39" i="2"/>
  <c r="AA39" i="2"/>
  <c r="AE38" i="2"/>
  <c r="AI37" i="2"/>
  <c r="AM36" i="2"/>
  <c r="AQ35" i="2"/>
  <c r="AA35" i="2"/>
  <c r="AE34" i="2"/>
  <c r="AI33" i="2"/>
  <c r="AM32" i="2"/>
  <c r="AQ31" i="2"/>
  <c r="AA31" i="2"/>
  <c r="AE30" i="2"/>
  <c r="AI29" i="2"/>
  <c r="AM28" i="2"/>
  <c r="AQ27" i="2"/>
  <c r="AA27" i="2"/>
  <c r="AE26" i="2"/>
  <c r="AI25" i="2"/>
  <c r="AM24" i="2"/>
  <c r="AQ23" i="2"/>
  <c r="AA23" i="2"/>
  <c r="AE22" i="2"/>
  <c r="AI21" i="2"/>
  <c r="AM20" i="2"/>
  <c r="AQ19" i="2"/>
  <c r="AA19" i="2"/>
  <c r="AE18" i="2"/>
  <c r="AI17" i="2"/>
  <c r="AM16" i="2"/>
  <c r="AQ15" i="2"/>
  <c r="AA15" i="2"/>
  <c r="AE14" i="2"/>
  <c r="AI13" i="2"/>
  <c r="AM12" i="2"/>
  <c r="AQ11" i="2"/>
  <c r="AA11" i="2"/>
  <c r="AE10" i="2"/>
  <c r="AI9" i="2"/>
  <c r="AM8" i="2"/>
  <c r="AQ7" i="2"/>
  <c r="AA7" i="2"/>
  <c r="AE6" i="2"/>
  <c r="AI5" i="2"/>
  <c r="AM4" i="2"/>
  <c r="AQ3" i="2"/>
  <c r="AA3" i="2"/>
  <c r="Z47" i="2"/>
  <c r="AL44" i="2"/>
  <c r="AP43" i="2"/>
  <c r="AD42" i="2"/>
  <c r="Z39" i="2"/>
  <c r="AH37" i="2"/>
  <c r="Z35" i="2"/>
  <c r="AD34" i="2"/>
  <c r="AH33" i="2"/>
  <c r="AL32" i="2"/>
  <c r="AP31" i="2"/>
  <c r="Z31" i="2"/>
  <c r="AD30" i="2"/>
  <c r="AH29" i="2"/>
  <c r="AL28" i="2"/>
  <c r="AP27" i="2"/>
  <c r="Z27" i="2"/>
  <c r="AD26" i="2"/>
  <c r="AH25" i="2"/>
  <c r="AL24" i="2"/>
  <c r="AP23" i="2"/>
  <c r="Z23" i="2"/>
  <c r="AD22" i="2"/>
  <c r="AH21" i="2"/>
  <c r="AL20" i="2"/>
  <c r="AP19" i="2"/>
  <c r="Z19" i="2"/>
  <c r="AD18" i="2"/>
  <c r="AH17" i="2"/>
  <c r="AL16" i="2"/>
  <c r="AP15" i="2"/>
  <c r="Z15" i="2"/>
  <c r="AD14" i="2"/>
  <c r="AH13" i="2"/>
  <c r="AL12" i="2"/>
  <c r="AP11" i="2"/>
  <c r="Z11" i="2"/>
  <c r="AD10" i="2"/>
  <c r="AH9" i="2"/>
  <c r="AL8" i="2"/>
  <c r="AP7" i="2"/>
  <c r="Z7" i="2"/>
  <c r="AD6" i="2"/>
  <c r="AH5" i="2"/>
  <c r="AL4" i="2"/>
  <c r="AP3" i="2"/>
  <c r="Z3" i="2"/>
  <c r="AQ44" i="2"/>
  <c r="AA36" i="2"/>
  <c r="AP47" i="2"/>
  <c r="AH45" i="2"/>
  <c r="Z43" i="2"/>
  <c r="AP39" i="2"/>
  <c r="AL36" i="2"/>
  <c r="AJ2" i="2"/>
  <c r="AC50" i="2"/>
  <c r="AG49" i="2"/>
  <c r="AK48" i="2"/>
  <c r="AO47" i="2"/>
  <c r="Y47" i="2"/>
  <c r="AC46" i="2"/>
  <c r="AG45" i="2"/>
  <c r="AK44" i="2"/>
  <c r="AO43" i="2"/>
  <c r="Y43" i="2"/>
  <c r="AC42" i="2"/>
  <c r="AG41" i="2"/>
  <c r="AK40" i="2"/>
  <c r="AO39" i="2"/>
  <c r="Y39" i="2"/>
  <c r="AC38" i="2"/>
  <c r="AG37" i="2"/>
  <c r="AK36" i="2"/>
  <c r="AO35" i="2"/>
  <c r="Y35" i="2"/>
  <c r="AC34" i="2"/>
  <c r="AG33" i="2"/>
  <c r="AK32" i="2"/>
  <c r="AO31" i="2"/>
  <c r="Y31" i="2"/>
  <c r="AC30" i="2"/>
  <c r="AG29" i="2"/>
  <c r="AK28" i="2"/>
  <c r="AO27" i="2"/>
  <c r="Y27" i="2"/>
  <c r="AC26" i="2"/>
  <c r="AG25" i="2"/>
  <c r="AK24" i="2"/>
  <c r="AO23" i="2"/>
  <c r="Y23" i="2"/>
  <c r="AC22" i="2"/>
  <c r="AG21" i="2"/>
  <c r="AK20" i="2"/>
  <c r="AO19" i="2"/>
  <c r="Y19" i="2"/>
  <c r="AC18" i="2"/>
  <c r="AG17" i="2"/>
  <c r="AK16" i="2"/>
  <c r="AO15" i="2"/>
  <c r="Y15" i="2"/>
  <c r="AC14" i="2"/>
  <c r="AG13" i="2"/>
  <c r="AK12" i="2"/>
  <c r="AO11" i="2"/>
  <c r="Y11" i="2"/>
  <c r="AC10" i="2"/>
  <c r="AG9" i="2"/>
  <c r="AK8" i="2"/>
  <c r="AO7" i="2"/>
  <c r="Y7" i="2"/>
  <c r="AC6" i="2"/>
  <c r="AG5" i="2"/>
  <c r="AK4" i="2"/>
  <c r="AO3" i="2"/>
  <c r="Y3" i="2"/>
  <c r="AN47" i="2"/>
  <c r="X47" i="2"/>
  <c r="AF45" i="2"/>
  <c r="AJ44" i="2"/>
  <c r="AN43" i="2"/>
  <c r="X43" i="2"/>
  <c r="AB42" i="2"/>
  <c r="AN39" i="2"/>
  <c r="X39" i="2"/>
  <c r="AF37" i="2"/>
  <c r="AJ36" i="2"/>
  <c r="X35" i="2"/>
  <c r="AB34" i="2"/>
  <c r="AF33" i="2"/>
  <c r="AJ32" i="2"/>
  <c r="AN31" i="2"/>
  <c r="X31" i="2"/>
  <c r="AB30" i="2"/>
  <c r="AF29" i="2"/>
  <c r="AJ28" i="2"/>
  <c r="AN27" i="2"/>
  <c r="X27" i="2"/>
  <c r="AB26" i="2"/>
  <c r="AF25" i="2"/>
  <c r="AJ24" i="2"/>
  <c r="AN23" i="2"/>
  <c r="X23" i="2"/>
  <c r="AB22" i="2"/>
  <c r="AF21" i="2"/>
  <c r="AJ20" i="2"/>
  <c r="AN19" i="2"/>
  <c r="X19" i="2"/>
  <c r="AB18" i="2"/>
  <c r="AF17" i="2"/>
  <c r="AJ16" i="2"/>
  <c r="AN15" i="2"/>
  <c r="X15" i="2"/>
  <c r="AB14" i="2"/>
  <c r="AF13" i="2"/>
  <c r="AJ12" i="2"/>
  <c r="AN11" i="2"/>
  <c r="X11" i="2"/>
  <c r="AB10" i="2"/>
  <c r="AF9" i="2"/>
  <c r="AJ8" i="2"/>
  <c r="AN7" i="2"/>
  <c r="X7" i="2"/>
  <c r="AB6" i="2"/>
  <c r="AF5" i="2"/>
  <c r="AJ4" i="2"/>
  <c r="AN3" i="2"/>
  <c r="X3" i="2"/>
  <c r="AH23" i="2"/>
  <c r="AI44" i="2"/>
  <c r="AM39" i="2"/>
  <c r="AI28" i="2"/>
  <c r="AM23" i="2"/>
  <c r="AE21" i="2"/>
  <c r="AI20" i="2"/>
  <c r="AM15" i="2"/>
  <c r="AE13" i="2"/>
  <c r="AI12" i="2"/>
  <c r="AM11" i="2"/>
  <c r="AM7" i="2"/>
  <c r="AE5" i="2"/>
  <c r="AI4" i="2"/>
  <c r="AL47" i="2"/>
  <c r="AH44" i="2"/>
  <c r="AL43" i="2"/>
  <c r="AP42" i="2"/>
  <c r="Z42" i="2"/>
  <c r="AL39" i="2"/>
  <c r="AD37" i="2"/>
  <c r="AH36" i="2"/>
  <c r="AP34" i="2"/>
  <c r="Z34" i="2"/>
  <c r="AD33" i="2"/>
  <c r="AH32" i="2"/>
  <c r="AL31" i="2"/>
  <c r="AP30" i="2"/>
  <c r="Z30" i="2"/>
  <c r="AD29" i="2"/>
  <c r="AH28" i="2"/>
  <c r="AL27" i="2"/>
  <c r="AP26" i="2"/>
  <c r="Z26" i="2"/>
  <c r="AD25" i="2"/>
  <c r="AH24" i="2"/>
  <c r="AL23" i="2"/>
  <c r="AP22" i="2"/>
  <c r="Z22" i="2"/>
  <c r="AD21" i="2"/>
  <c r="AH20" i="2"/>
  <c r="AL19" i="2"/>
  <c r="AP18" i="2"/>
  <c r="Z18" i="2"/>
  <c r="AD17" i="2"/>
  <c r="AH16" i="2"/>
  <c r="AL15" i="2"/>
  <c r="AP14" i="2"/>
  <c r="Z14" i="2"/>
  <c r="AD13" i="2"/>
  <c r="AH12" i="2"/>
  <c r="AL11" i="2"/>
  <c r="AP10" i="2"/>
  <c r="Z10" i="2"/>
  <c r="AD9" i="2"/>
  <c r="AH8" i="2"/>
  <c r="AL7" i="2"/>
  <c r="AP6" i="2"/>
  <c r="Z6" i="2"/>
  <c r="AD5" i="2"/>
  <c r="AH4" i="2"/>
  <c r="AL3" i="2"/>
  <c r="Y50" i="2"/>
  <c r="AK47" i="2"/>
  <c r="AK43" i="2"/>
  <c r="Y42" i="2"/>
  <c r="AK39" i="2"/>
  <c r="AG36" i="2"/>
  <c r="AK35" i="2"/>
  <c r="AO34" i="2"/>
  <c r="Y34" i="2"/>
  <c r="AC33" i="2"/>
  <c r="AG32" i="2"/>
  <c r="AK31" i="2"/>
  <c r="AO30" i="2"/>
  <c r="Y30" i="2"/>
  <c r="AC29" i="2"/>
  <c r="AG28" i="2"/>
  <c r="AK27" i="2"/>
  <c r="AO26" i="2"/>
  <c r="Y26" i="2"/>
  <c r="AC25" i="2"/>
  <c r="AG24" i="2"/>
  <c r="AK23" i="2"/>
  <c r="AO22" i="2"/>
  <c r="Y22" i="2"/>
  <c r="AC21" i="2"/>
  <c r="AG20" i="2"/>
  <c r="AK19" i="2"/>
  <c r="AO18" i="2"/>
  <c r="Y18" i="2"/>
  <c r="AC17" i="2"/>
  <c r="AG16" i="2"/>
  <c r="AK15" i="2"/>
  <c r="AO14" i="2"/>
  <c r="Y14" i="2"/>
  <c r="AC13" i="2"/>
  <c r="AG12" i="2"/>
  <c r="AK11" i="2"/>
  <c r="AO10" i="2"/>
  <c r="Y10" i="2"/>
  <c r="AC9" i="2"/>
  <c r="AG8" i="2"/>
  <c r="AK7" i="2"/>
  <c r="AO6" i="2"/>
  <c r="Y6" i="2"/>
  <c r="AC5" i="2"/>
  <c r="AG4" i="2"/>
  <c r="AK3" i="2"/>
  <c r="AO50" i="2"/>
  <c r="AC45" i="2"/>
  <c r="AO42" i="2"/>
  <c r="AN50" i="2"/>
  <c r="AN46" i="2"/>
  <c r="AN42" i="2"/>
  <c r="AN38" i="2"/>
  <c r="AN34" i="2"/>
  <c r="AN30" i="2"/>
  <c r="AN26" i="2"/>
  <c r="AN22" i="2"/>
  <c r="AN18" i="2"/>
  <c r="AN14" i="2"/>
  <c r="AN10" i="2"/>
  <c r="AN6" i="2"/>
  <c r="AL2" i="2"/>
  <c r="AI2" i="2"/>
  <c r="AH2" i="2"/>
  <c r="AG2" i="2"/>
  <c r="AF2" i="2"/>
  <c r="AE2" i="2"/>
  <c r="AD2" i="2"/>
  <c r="AC2" i="2"/>
  <c r="AQ2" i="2"/>
  <c r="AP2" i="2"/>
  <c r="Z2" i="2"/>
  <c r="AA2" i="2"/>
  <c r="AO2" i="2"/>
</calcChain>
</file>

<file path=xl/comments1.xml><?xml version="1.0" encoding="utf-8"?>
<comments xmlns="http://schemas.openxmlformats.org/spreadsheetml/2006/main">
  <authors>
    <author>MyOECD</author>
  </authors>
  <commentList>
    <comment ref="D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F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11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K1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1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1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2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2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C21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D2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2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2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2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2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H23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K2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2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2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K2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2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R2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D2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2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2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P2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S2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O28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T28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2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M29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3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Q30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3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P31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3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3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3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B3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F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I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Q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3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C35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B3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B3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B3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B3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39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P: Provisional value </t>
        </r>
      </text>
    </comment>
    <comment ref="B4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0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41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N41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4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K4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N42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3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4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5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4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N46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7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8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4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4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B50" authorId="0" shapeId="0">
      <text>
        <r>
          <rPr>
            <sz val="9"/>
            <color indexed="81"/>
            <rFont val="宋体"/>
            <family val="3"/>
            <charset val="134"/>
          </rPr>
          <t xml:space="preserve">E: Estimated value </t>
        </r>
      </text>
    </comment>
    <comment ref="E50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K50" authorId="0" shapeId="0">
      <text>
        <r>
          <rPr>
            <sz val="9"/>
            <color indexed="81"/>
            <rFont val="宋体"/>
            <family val="3"/>
            <charset val="134"/>
          </rPr>
          <t xml:space="preserve">E: Estimated value </t>
        </r>
      </text>
    </comment>
    <comment ref="N50" authorId="0" shapeId="0">
      <text>
        <r>
          <rPr>
            <sz val="9"/>
            <color indexed="81"/>
            <rFont val="宋体"/>
            <family val="3"/>
            <charset val="134"/>
          </rPr>
          <t xml:space="preserve">E: Estimated value </t>
        </r>
      </text>
    </comment>
    <comment ref="Q50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</commentList>
</comments>
</file>

<file path=xl/comments2.xml><?xml version="1.0" encoding="utf-8"?>
<comments xmlns="http://schemas.openxmlformats.org/spreadsheetml/2006/main">
  <authors>
    <author>MyOECD</author>
  </authors>
  <commentList>
    <comment ref="E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F1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G1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1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1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1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J19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L1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2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29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E2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2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3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3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3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I31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L3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3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H3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L3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P3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S3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E3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L3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Q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T3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P3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U36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3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N37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3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R38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3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Q39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4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P40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4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C4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E4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G4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J4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R42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4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D43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C4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C4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C4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C4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47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P: Provisional value </t>
        </r>
      </text>
    </comment>
    <comment ref="C48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48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49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G49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O4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0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K50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L50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O50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1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51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2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52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3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53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4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H54" authorId="0" shapeId="0">
      <text>
        <r>
          <rPr>
            <sz val="9"/>
            <color indexed="81"/>
            <rFont val="宋体"/>
            <family val="3"/>
            <charset val="134"/>
          </rPr>
          <t xml:space="preserve">B: Break </t>
        </r>
      </text>
    </comment>
    <comment ref="O54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5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55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6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56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7" authorId="0" shapeId="0">
      <text>
        <r>
          <rPr>
            <sz val="9"/>
            <color indexed="81"/>
            <rFont val="宋体"/>
            <family val="3"/>
            <charset val="134"/>
          </rPr>
          <t xml:space="preserve">D: Difference in methodology </t>
        </r>
      </text>
    </comment>
    <comment ref="O57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C58" authorId="0" shapeId="0">
      <text>
        <r>
          <rPr>
            <sz val="9"/>
            <color indexed="81"/>
            <rFont val="宋体"/>
            <family val="3"/>
            <charset val="134"/>
          </rPr>
          <t xml:space="preserve">E: Estimated value </t>
        </r>
      </text>
    </comment>
    <comment ref="F58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L58" authorId="0" shapeId="0">
      <text>
        <r>
          <rPr>
            <sz val="9"/>
            <color indexed="81"/>
            <rFont val="宋体"/>
            <family val="3"/>
            <charset val="134"/>
          </rPr>
          <t xml:space="preserve">E: Estimated value </t>
        </r>
      </text>
    </comment>
    <comment ref="O58" authorId="0" shapeId="0">
      <text>
        <r>
          <rPr>
            <sz val="9"/>
            <color indexed="81"/>
            <rFont val="宋体"/>
            <family val="3"/>
            <charset val="134"/>
          </rPr>
          <t xml:space="preserve">E: Estimated value </t>
        </r>
      </text>
    </comment>
    <comment ref="R58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D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I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J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K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M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N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P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Q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S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  <comment ref="U59" authorId="0" shapeId="0">
      <text>
        <r>
          <rPr>
            <sz val="9"/>
            <color indexed="81"/>
            <rFont val="宋体"/>
            <family val="3"/>
            <charset val="134"/>
          </rPr>
          <t xml:space="preserve">P: Provisional value </t>
        </r>
      </text>
    </comment>
  </commentList>
</comments>
</file>

<file path=xl/sharedStrings.xml><?xml version="1.0" encoding="utf-8"?>
<sst xmlns="http://schemas.openxmlformats.org/spreadsheetml/2006/main" count="434" uniqueCount="101">
  <si>
    <t>&lt;?xml version="1.0" encoding="utf-16"?&gt;&lt;WebTableParameter xmlns:xsd="http://www.w3.org/2001/XMLSchema" xmlns:xsi="http://www.w3.org/2001/XMLSchema-instance" xmlns="http://stats.oecd.org/OECDStatWS/2004/03/01/"&gt;&lt;DataTable Code="SHA" HasMetadata="true"&gt;&lt;Name LocaleIsoCode="en"&gt;Health expenditure and financing&lt;/Name&gt;&lt;Name LocaleIsoCode="fr"&gt;DΘpenses de santΘ et financement&lt;/Name&gt;&lt;Dimension Code="HF" HasMetadata="false" Display="labels"&gt;&lt;Name LocaleIsoCode="en"&gt;Financing scheme&lt;/Name&gt;&lt;Name LocaleIsoCode="fr"&gt;RTgime de financement&lt;/Name&gt;&lt;Member Code="HFTOT" HasMetadata="false" HasOnlyUnitMetadata="false" HasChild="1"&gt;&lt;Name LocaleIsoCode="en"&gt;All financing schemes&lt;/Name&gt;&lt;Name LocaleIsoCode="fr"&gt;Tous les régimes de financement&lt;/Name&gt;&lt;ChildMember Code="HF1" HasMetadata="false" HasOnlyUnitMetadata="false" HasChild="0"&gt;&lt;Name LocaleIsoCode="en"&gt;Government/compulsory schemes&lt;/Name&gt;&lt;Name LocaleIsoCode="fr"&gt;Régimes publics/obligatoires&lt;/Name&gt;&lt;/ChildMember&gt;&lt;ChildMember Code="HF2HF3" HasMetadata="false" HasOnlyUnitMetadata="false" HasChild="1"&gt;&lt;Name LocaleIsoCode="en"&gt;Voluntary schemes/household out-of-pocket payments&lt;/Name&gt;&lt;Name LocaleIsoCode="fr"&gt;Régimes facultatifs/Paiement direct des ménages&lt;/Name&gt;&lt;ChildMember Code="HF2" HasMetadata="false" HasOnlyUnitMetadata="false" HasChild="0"&gt;&lt;Name LocaleIsoCode="en"&gt;Voluntary health care payment schemes&lt;/Name&gt;&lt;Name LocaleIsoCode="fr"&gt;Régimes facultatifs de paiement privé des soins de santé&lt;/Name&gt;&lt;/ChildMember&gt;&lt;ChildMember Code="HF3" HasMetadata="false" HasOnlyUnitMetadata="false" HasChild="0"&gt;&lt;Name LocaleIsoCode="en"&gt;Household out-of-pocket payments&lt;/Name&gt;&lt;Name LocaleIsoCode="fr"&gt;Paiement direct des ménages&lt;/Name&gt;&lt;/ChildMember&gt;&lt;/ChildMember&gt;&lt;/Member&gt;&lt;/Dimension&gt;&lt;Dimension Code="HC" HasMetadata="false" Display="labels"&gt;&lt;Name LocaleIsoCode="en"&gt;Function&lt;/Name&gt;&lt;Name LocaleIsoCode="fr"&gt;Fonction&lt;/Name&gt;&lt;Member Code="HCTOT" HasMetadata="false" HasOnlyUnitMetadata="false" HasChild="1"&gt;&lt;Name LocaleIsoCode="en"&gt;Current expenditure on health (all functions)&lt;/Name&gt;&lt;Name LocaleIsoCode="fr"&gt;Dépenses courantes de santé (toutes les fonctions)&lt;/Name&gt;&lt;ChildMember Code="HC11HC21" HasMetadata="false" HasOnlyUnitMetadata="false" HasChild="0"&gt;&lt;Name LocaleIsoCode="en"&gt;Inpatient curative and rehabilitative care&lt;/Name&gt;&lt;Name LocaleIsoCode="fr"&gt;Soins curatifs et de réadaptation en milieu hospitalier&lt;/Name&gt;&lt;/ChildMember&gt;&lt;ChildMember Code="HC13HC23" HasMetadata="false" HasOnlyUnitMetadata="false" HasChild="0"&gt;&lt;Name LocaleIsoCode="en"&gt;Outpatient curative and rehabilitative care&lt;/Name&gt;&lt;Name LocaleIsoCode="fr"&gt;Soins curatifs et de réadaptation ambulatoires&lt;/Name&gt;&lt;/ChildMember&gt;&lt;ChildMember Code="HC3" HasMetadata="false" HasOnlyUnitMetadata="false" HasChild="0"&gt;&lt;Name LocaleIsoCode="en"&gt;Long-term care (health)&lt;/Name&gt;&lt;Name LocaleIsoCode="fr"&gt;Soins (de santé) de longue durée&lt;/Name&gt;&lt;/ChildMember&gt;&lt;ChildMember Code="HC4" HasMetadata="false" HasOnlyUnitMetadata="false" HasChild="0"&gt;&lt;Name LocaleIsoCode="en"&gt;Ancillary services (non-specified by function)&lt;/Name&gt;&lt;Name LocaleIsoCode="fr"&gt;Services auxiliaires (non-spécifiés par fonction)&lt;/Name&gt;&lt;/ChildMember&gt;&lt;ChildMember Code="HC5" HasMetadata="false" HasOnlyUnitMetadata="false" HasChild="0"&gt;&lt;Name LocaleIsoCode="en"&gt;Medical goods (non-specified by function)&lt;/Name&gt;&lt;Name LocaleIsoCode="fr"&gt;Biens médicaux (non-spécifiés par fonction)&lt;/Name&gt;&lt;/ChildMember&gt;&lt;ChildMember Code="HC6" HasMetadata="false" HasOnlyUnitMetadata="false" HasChild="0"&gt;&lt;Name LocaleIsoCode="en"&gt;Preventive care&lt;/Name&gt;&lt;Name LocaleIsoCode="fr"&gt;Soins préventifs&lt;/Name&gt;&lt;/ChildMember&gt;&lt;ChildMember Code="HC7" HasMetadata="false" HasOnlyUnitMetadata="false" HasChild="0"&gt;&lt;Name LocaleIsoCode="en"&gt;Governance and health system and financing administration&lt;/Name&gt;&lt;Name LocaleIsoCode="fr"&gt;Gouvernance, administration du système de santé et des financements&lt;/Name&gt;&lt;/ChildMember&gt;&lt;ChildMember Code="HC0" HasMetadata="false" HasOnlyUnitMetadata="false" HasChild="0"&gt;&lt;Name LocaleIsoCode="en"&gt;Other health care services unknown&lt;/Name&gt;&lt;Name LocaleIsoCode="fr"&gt;Autres services de soins de santé inconnus&lt;/Name&gt;&lt;/ChildMember&gt;&lt;/Member&gt;&lt;/Dimension&gt;&lt;Dimension Code="HP" HasMetadata="false" Display="labels"&gt;&lt;Name LocaleIsoCode="en"&gt;Provider&lt;/Name&gt;&lt;Name LocaleIsoCode="fr"&gt;Prestataire&lt;/Name&gt;&lt;Member Code="HPTOT" HasMetadata="false" HasOnlyUnitMetadata="false" HasChild="1"&gt;&lt;Name LocaleIsoCode="en"&gt;All providers&lt;/Name&gt;&lt;Name LocaleIsoCode="fr"&gt;Tous les prestataires&lt;/Name&gt;&lt;ChildMember Code="HP1" HasMetadata="false" HasOnlyUnitMetadata="false" HasChild="0"&gt;&lt;Name LocaleIsoCode="en"&gt;Hospitals&lt;/Name&gt;&lt;Name LocaleIsoCode="fr"&gt;Hôpitaux&lt;/Name&gt;&lt;/ChildMember&gt;&lt;ChildMember Code="HP2" HasMetadata="false" HasOnlyUnitMetadata="false" HasChild="0"&gt;&lt;Name LocaleIsoCode="en"&gt;Residential long-term care facilities&lt;/Name&gt;&lt;Name LocaleIsoCode="fr"&gt;Etablissements résidentiels de soins de longue durée&lt;/Name&gt;&lt;/ChildMember&gt;&lt;ChildMember Code="HP3" HasMetadata="false" HasOnlyUnitMetadata="false" HasChild="0"&gt;&lt;Name LocaleIsoCode="en"&gt;Providers of ambulatory health care&lt;/Name&gt;&lt;Name LocaleIsoCode="fr"&gt;Prestataires de soins de santé ambulatoire&lt;/Name&gt;&lt;/ChildMember&gt;&lt;ChildMember Code="HP4" HasMetadata="false" HasOnlyUnitMetadata="false" HasChild="0"&gt;&lt;Name LocaleIsoCode="en"&gt;Providers of ancillary services&lt;/Name&gt;&lt;Name LocaleIsoCode="fr"&gt;Prestataires de services auxiliaires&lt;/Name&gt;&lt;/ChildMember&gt;&lt;ChildMember Code="HP5" HasMetadata="false" HasOnlyUnitMetadata="false" HasChild="0"&gt;&lt;Name LocaleIsoCode="en"&gt;Retailers and other providers of medical goods&lt;/Name&gt;&lt;Name LocaleIsoCode="fr"&gt;Détaillants et autres prestataires de biens médicaux&lt;/Name&gt;&lt;/ChildMember&gt;&lt;ChildMember Code="HP6" HasMetadata="false" HasOnlyUnitMetadata="false" HasChild="0"&gt;&lt;Name LocaleIsoCode="en"&gt;Providers of preventive care&lt;/Name&gt;&lt;Name LocaleIsoCode="fr"&gt;Prestataires de soins préventifs&lt;/Name&gt;&lt;/ChildMember&gt;&lt;ChildMember Code="HP7" HasMetadata="false" HasOnlyUnitMetadata="false" HasChild="0"&gt;&lt;Name LocaleIsoCode="en"&gt;Providers of health care system administration and financing&lt;/Name&gt;&lt;Name LocaleIsoCode="fr"&gt;Prestataires de services administratifs et de financement du système de soins de santé&lt;/Name&gt;&lt;/ChildMember&gt;&lt;ChildMember Code="HP8" HasMetadata="false" HasOnlyUnitMetadata="false" HasChild="0"&gt;&lt;Name LocaleIsoCode="en"&gt;Rest of the economy&lt;/Name&gt;&lt;Name LocaleIsoCode="fr"&gt;Reste de l’économie&lt;/Name&gt;&lt;/ChildMember&gt;&lt;ChildMember Code="HP9" HasMetadata="false" HasOnlyUnitMetadata="false" HasChild="0"&gt;&lt;Name LocaleIsoCode="en"&gt;Rest of the world&lt;/Name&gt;&lt;Name LocaleIsoCode="fr"&gt;Reste du monde&lt;/Name&gt;&lt;/ChildMember&gt;&lt;ChildMember Code="HP0" HasMetadata="false" HasOnlyUnitMetadata="false" HasChild="0"&gt;&lt;Name LocaleIsoCode="en"&gt;Providers unknown&lt;/Name&gt;&lt;Name LocaleIsoCode="fr"&gt;Prestataires inconnus&lt;/Name&gt;&lt;/ChildMember&gt;&lt;/Member&gt;&lt;/Dimension&gt;&lt;Dimension Code="MEASURE" HasMetadata="false" Display="labels"&gt;&lt;Name LocaleIsoCode="en"&gt;Measure&lt;/Name&gt;&lt;Name LocaleIsoCode="fr"&gt;Mesure&lt;/Name&gt;&lt;Member Code="VRPPPR" HasMetadata="false" HasOnlyUnitMetadata="false" HasChild="0"&gt;&lt;Name LocaleIsoCode="en"&gt;Per capita, constant prices, constant PPPs, OECD base year&lt;/Name&gt;&lt;Name LocaleIsoCode="fr"&gt;Par tête, prix constants, PPA constants, année de base OCDE&lt;/Name&gt;&lt;/Member&gt;&lt;/Dimension&gt;&lt;Dimension Code="LOCATION" HasMetadata="false" CommonCode="LOCATION" Display="labels"&gt;&lt;Name LocaleIsoCode="en"&gt;Country&lt;/Name&gt;&lt;Name LocaleIsoCode="fr"&gt;Pays&lt;/Name&gt;&lt;Member Code="AUS" HasMetadata="true" HasOnlyUnitMetadata="false" HasChild="0"&gt;&lt;Name LocaleIsoCode="en"&gt;Australia&lt;/Name&gt;&lt;Name LocaleIsoCode="fr"&gt;Australie&lt;/Name&gt;&lt;/Member&gt;&lt;Member Code="AUT" HasMetadata="true" HasOnlyUnitMetadata="false" HasChild="0"&gt;&lt;Name LocaleIsoCode="en"&gt;Austria&lt;/Name&gt;&lt;Name LocaleIsoCode="fr"&gt;Autriche&lt;/Name&gt;&lt;/Member&gt;&lt;Member Code="BEL" HasMetadata="true" HasOnlyUnitMetadata="false" HasChild="0"&gt;&lt;Name LocaleIsoCode="en"&gt;Belgium&lt;/Name&gt;&lt;Name LocaleIsoCode="fr"&gt;Belgique&lt;/Name&gt;&lt;/Member&gt;&lt;Member Code="CAN" HasMetadata="true" HasOnlyUnitMetadata="false" HasChild="0"&gt;&lt;Name LocaleIsoCode="en"&gt;Canada&lt;/Name&gt;&lt;Name LocaleIsoCode="fr"&gt;Canada&lt;/Name&gt;&lt;/Member&gt;&lt;Member Code="DNK" HasMetadata="true" HasOnlyUnitMetadata="false" HasChild="0"&gt;&lt;Name LocaleIsoCode="en"&gt;Denmark&lt;/Name&gt;&lt;Name LocaleIsoCode="fr"&gt;Danemark&lt;/Name&gt;&lt;/Member&gt;&lt;Member Code="FIN" HasMetadata="true" HasOnlyUnitMetadata="false" HasChild="0"&gt;&lt;Name LocaleIsoCode="en"&gt;Finland&lt;/Name&gt;&lt;Name LocaleIsoCode="fr"&gt;Finlande&lt;/Name&gt;&lt;/Member&gt;&lt;Member Code="DEU" HasMetadata="true" HasOnlyUnitMetadata="false" HasChild="0"&gt;&lt;Name LocaleIsoCode="en"&gt;Germany&lt;/Name&gt;&lt;Name LocaleIsoCode="fr"&gt;Allemagne&lt;/Name&gt;&lt;/Member&gt;&lt;Member Code="ISL" HasMetadata="true" HasOnlyUnitMetadata="false" HasChild="0"&gt;&lt;Name LocaleIsoCode="en"&gt;Iceland&lt;/Name&gt;&lt;Name LocaleIsoCode="fr"&gt;Islande&lt;/Name&gt;&lt;/Member&gt;&lt;Member Code="IRL" HasMetadata="true" HasOnlyUnitMetadata="false" HasChild="0"&gt;&lt;Name LocaleIsoCode="en"&gt;Ireland&lt;/Name&gt;&lt;Name LocaleIsoCode="fr"&gt;Irlande&lt;/Name&gt;&lt;/Member&gt;&lt;Member Code="JPN" HasMetadata="false" HasOnlyUnitMetadata="false" HasChild="0"&gt;&lt;Name LocaleIsoCode="en"&gt;Japan&lt;/Name&gt;&lt;Name LocaleIsoCode="fr"&gt;Japon&lt;/Name&gt;&lt;/Member&gt;&lt;Member Code="KOR" HasMetadata="true" HasOnlyUnitMetadata="false" HasChild="0"&gt;&lt;Name LocaleIsoCode="en"&gt;Korea&lt;/Name&gt;&lt;Name LocaleIsoCode="fr"&gt;Corée&lt;/Name&gt;&lt;/Member&gt;&lt;Member Code="NLD" HasMetadata="true" HasOnlyUnitMetadata="false" HasChild="0"&gt;&lt;Name LocaleIsoCode="en"&gt;Netherlands&lt;/Name&gt;&lt;Name LocaleIsoCode="fr"&gt;Pays-Bas&lt;/Name&gt;&lt;/Member&gt;&lt;Member Code="NZL" HasMetadata="false" HasOnlyUnitMetadata="false" HasChild="0"&gt;&lt;Name LocaleIsoCode="en"&gt;New Zealand&lt;/Name&gt;&lt;Name LocaleIsoCode="fr"&gt;Nouvelle-Zélande&lt;/Name&gt;&lt;/Member&gt;&lt;Member Code="NOR" HasMetadata="true" HasOnlyUnitMetadata="false" HasChild="0"&gt;&lt;Name LocaleIsoCode="en"&gt;Norway&lt;/Name&gt;&lt;Name LocaleIsoCode="fr"&gt;Norvège&lt;/Name&gt;&lt;/Member&gt;&lt;Member Code="PRT" HasMetadata="true" HasOnlyUnitMetadata="false" HasChild="0"&gt;&lt;Name LocaleIsoCode="en"&gt;Portugal&lt;/Name&gt;&lt;Name LocaleIsoCode="fr"&gt;Portugal&lt;/Name&gt;&lt;/Member&gt;&lt;Member Code="ESP" HasMetadata="true" HasOnlyUnitMetadata="false" HasChild="0"&gt;&lt;Name LocaleIsoCode="en"&gt;Spain&lt;/Name&gt;&lt;Name LocaleIsoCode="fr"&gt;Espagne&lt;/Name&gt;&lt;/Member&gt;&lt;Member Code="SWE" HasMetadata="true" HasOnlyUnitMetadata="false" HasChild="0"&gt;&lt;Name LocaleIsoCode="en"&gt;Sweden&lt;/Name&gt;&lt;Name LocaleIsoCode="fr"&gt;Suède&lt;/Name&gt;&lt;/Member&gt;&lt;Member Code="CHE" HasMetadata="true" HasOnlyUnitMetadata="false" HasChild="0"&gt;&lt;Name LocaleIsoCode="en"&gt;Switzerland&lt;/Name&gt;&lt;Name LocaleIsoCode="fr"&gt;Suisse&lt;/Name&gt;&lt;/Member&gt;&lt;Member Code="GBR" HasMetadata="true" HasOnlyUnitMetadata="false" HasChild="0"&gt;&lt;Name LocaleIsoCode="en"&gt;United Kingdom&lt;/Name&gt;&lt;Name LocaleIsoCode="fr"&gt;Royaume-Uni&lt;/Name&gt;&lt;/Member&gt;&lt;Member Code="USA" HasMetadata="true" HasOnlyUnitMetadata="false" HasChild="0"&gt;&lt;Name LocaleIsoCode="en"&gt;United States&lt;/Name&gt;&lt;Name LocaleIsoCode="fr"&gt;États-Unis&lt;/Name&gt;&lt;/Member&gt;&lt;/Dimension&gt;&lt;Dimension Code="TIME" HasMetadata="false" CommonCode="TIME" Display="labels"&gt;&lt;Name LocaleIsoCode="en"&gt;Year&lt;/Name&gt;&lt;Name LocaleIsoCode="fr"&gt;AnnTe&lt;/Name&gt;&lt;Member Code="1970" HasMetadata="false"&gt;&lt;Name LocaleIsoCode="en"&gt;1970&lt;/Name&gt;&lt;Name LocaleIsoCode="fr"&gt;1970&lt;/Name&gt;&lt;/Member&gt;&lt;Member Code="1971" HasMetadata="false"&gt;&lt;Name LocaleIsoCode="en"&gt;1971&lt;/Name&gt;&lt;Name LocaleIsoCode="fr"&gt;1971&lt;/Name&gt;&lt;/Member&gt;&lt;Member Code="1972" HasMetadata="false"&gt;&lt;Name LocaleIsoCode="en"&gt;1972&lt;/Name&gt;&lt;Name LocaleIsoCode="fr"&gt;1972&lt;/Name&gt;&lt;/Member&gt;&lt;Member Code="1973" HasMetadata="false"&gt;&lt;Name LocaleIsoCode="en"&gt;1973&lt;/Name&gt;&lt;Name LocaleIsoCode="fr"&gt;1973&lt;/Name&gt;&lt;/Member&gt;&lt;Member Code="1974" HasMetadata="false"&gt;&lt;Name LocaleIsoCode="en"&gt;1974&lt;/Name&gt;&lt;Name LocaleIsoCode="fr"&gt;1974&lt;/Name&gt;&lt;/Member&gt;&lt;Member Code="1975" HasMetadata="false"&gt;&lt;Name LocaleIsoCode="en"&gt;1975&lt;/Name&gt;&lt;Name LocaleIsoCode="fr"&gt;1975&lt;/Name&gt;&lt;/Member&gt;&lt;Member Code="1976" HasMetadata="false"&gt;&lt;Name LocaleIsoCode="en"&gt;1976&lt;/Name&gt;&lt;Name LocaleIsoCode="fr"&gt;1976&lt;/Name&gt;&lt;/Member&gt;&lt;Member Code="1977" HasMetadata="false"&gt;&lt;Name LocaleIsoCode="en"&gt;1977&lt;/Name&gt;&lt;Name LocaleIsoCode="fr"&gt;1977&lt;/Name&gt;&lt;/Member&gt;&lt;Member Code="1978" HasMetadata="false"&gt;&lt;Name LocaleIsoCode="en"&gt;1978&lt;/Name&gt;&lt;Name LocaleIsoCode="fr"&gt;1978&lt;/Name&gt;&lt;/Member&gt;&lt;Member Code="1979" HasMetadata="false"&gt;&lt;Name LocaleIsoCode="en"&gt;1979&lt;/Name&gt;&lt;Name LocaleIsoCode="fr"&gt;1979&lt;/Name&gt;&lt;/Member&gt;&lt;Member Code="1980" HasMetadata="false"&gt;&lt;Name LocaleIsoCode="en"&gt;1980&lt;/Name&gt;&lt;Name LocaleIsoCode="fr"&gt;1980&lt;/Name&gt;&lt;/Member&gt;&lt;Member Code="1981" HasMetadata="false"&gt;&lt;Name LocaleIsoCode="en"&gt;1981&lt;/Name&gt;&lt;Name LocaleIsoCode="fr"&gt;1981&lt;/Name&gt;&lt;/Member&gt;&lt;Member Code="1982" HasMetadata="false"&gt;&lt;Name LocaleIsoCode="en"&gt;1982&lt;/Name&gt;&lt;Name LocaleIsoCode="fr"&gt;1982&lt;/Name&gt;&lt;/Member&gt;&lt;Member Code="1983" HasMetadata="false"&gt;&lt;Name LocaleIsoCode="en"&gt;1983&lt;/Name&gt;&lt;Name LocaleIsoCode="fr"&gt;1983&lt;/Name&gt;&lt;/Member&gt;&lt;Member Code="1984" HasMetadata="false"&gt;&lt;Name LocaleIsoCode="en"&gt;1984&lt;/Name&gt;&lt;Name LocaleIsoCode="fr"&gt;1984&lt;/Name&gt;&lt;/Member&gt;&lt;Member Code="1985" HasMetadata="false"&gt;&lt;Name LocaleIsoCode="en"&gt;1985&lt;/Name&gt;&lt;Name LocaleIsoCode="fr"&gt;1985&lt;/Name&gt;&lt;/Member&gt;&lt;Member Code="1986" HasMetadata="false"&gt;&lt;Name LocaleIsoCode="en"&gt;1986&lt;/Name&gt;&lt;Name LocaleIsoCode="fr"&gt;1986&lt;/Name&gt;&lt;/Member&gt;&lt;Member Code="1987" HasMetadata="false"&gt;&lt;Name LocaleIsoCode="en"&gt;1987&lt;/Name&gt;&lt;Name LocaleIsoCode="fr"&gt;1987&lt;/Name&gt;&lt;/Member&gt;&lt;Member Code="1988" HasMetadata="false"&gt;&lt;Name LocaleIsoCode="en"&gt;1988&lt;/Name&gt;&lt;Name LocaleIsoCode="fr"&gt;1988&lt;/Name&gt;&lt;/Member&gt;&lt;Member Code="1989" HasMetadata="false"&gt;&lt;Name LocaleIsoCode="en"&gt;1989&lt;/Name&gt;&lt;Name LocaleIsoCode="fr"&gt;1989&lt;/Name&gt;&lt;/Member&gt;&lt;Member Code="1990" HasMetadata="false"&gt;&lt;Name LocaleIsoCode="en"&gt;1990&lt;/Name&gt;&lt;Name LocaleIsoCode="fr"&gt;1990&lt;/Name&gt;&lt;/Member&gt;&lt;Member Code="1991" HasMetadata="false"&gt;&lt;Name LocaleIsoCode="en"&gt;1991&lt;/Name&gt;&lt;Name LocaleIsoCode="fr"&gt;1991&lt;/Name&gt;&lt;/Member&gt;&lt;Member Code="1992" HasMetadata="false"&gt;&lt;Name LocaleIsoCode="en"&gt;1992&lt;/Name&gt;&lt;Name LocaleIsoCode="fr"&gt;1992&lt;/Name&gt;&lt;/Member&gt;&lt;Member Code="1993" HasMetadata="false"&gt;&lt;Name LocaleIsoCode="en"&gt;1993&lt;/Name&gt;&lt;Name LocaleIsoCode="fr"&gt;1993&lt;/Name&gt;&lt;/Member&gt;&lt;Member Code="1994" HasMetadata="false"&gt;&lt;Name LocaleIsoCode="en"&gt;1994&lt;/Name&gt;&lt;Name LocaleIsoCode="fr"&gt;1994&lt;/Name&gt;&lt;/Member&gt;&lt;Member Code="1995" HasMetadata="false"&gt;&lt;Name LocaleIsoCode="en"&gt;1995&lt;/Name&gt;&lt;Name LocaleIsoCode="fr"&gt;1995&lt;/Name&gt;&lt;/Member&gt;&lt;Member Code="1996" HasMetadata="false"&gt;&lt;Name LocaleIsoCode="en"&gt;1996&lt;/Name&gt;&lt;Name LocaleIsoCode="fr"&gt;1996&lt;/Name&gt;&lt;/Member&gt;&lt;Member Code="1997" HasMetadata="false"&gt;&lt;Name LocaleIsoCode="en"&gt;1997&lt;/Name&gt;&lt;Name LocaleIsoCode="fr"&gt;1997&lt;/Name&gt;&lt;/Member&gt;&lt;Member Code="1998" HasMetadata="false"&gt;&lt;Name LocaleIsoCode="en"&gt;1998&lt;/Name&gt;&lt;Name LocaleIsoCode="fr"&gt;1998&lt;/Name&gt;&lt;/Member&gt;&lt;Member Code="1999" HasMetadata="false"&gt;&lt;Name LocaleIsoCode="en"&gt;1999&lt;/Name&gt;&lt;Name LocaleIsoCode="fr"&gt;1999&lt;/Name&gt;&lt;/Member&gt;&lt;Member Code="2000" HasMetadata="false"&gt;&lt;Name LocaleIsoCode="en"&gt;2000&lt;/Name&gt;&lt;Name LocaleIsoCode="fr"&gt;2000&lt;/Name&gt;&lt;/Member&gt;&lt;Member Code="2001" HasMetadata="false"&gt;&lt;Name LocaleIsoCode="en"&gt;2001&lt;/Name&gt;&lt;Name LocaleIsoCode="fr"&gt;2001&lt;/Name&gt;&lt;/Member&gt;&lt;Member Code="2002" HasMetadata="false"&gt;&lt;Name LocaleIsoCode="en"&gt;2002&lt;/Name&gt;&lt;Name LocaleIsoCode="fr"&gt;2002&lt;/Name&gt;&lt;/Member&gt;&lt;Member Code="2003" HasMetadata="false"&gt;&lt;Name LocaleIsoCode="en"&gt;2003&lt;/Name&gt;&lt;Name LocaleIsoCode="fr"&gt;2003&lt;/Name&gt;&lt;/Member&gt;&lt;Member Code="2004" HasMetadata="false"&gt;&lt;Name LocaleIsoCode="en"&gt;2004&lt;/Name&gt;&lt;Name LocaleIsoCode="fr"&gt;2004&lt;/Name&gt;&lt;/Member&gt;&lt;Member Code="2005" HasMetadata="false"&gt;&lt;Name LocaleIsoCode="en"&gt;2005&lt;/Name&gt;&lt;Name LocaleIsoCode="fr"&gt;2005&lt;/Name&gt;&lt;/Member&gt;&lt;Member Code="2006" HasMetadata="false"&gt;&lt;Name LocaleIsoCode="en"&gt;2006&lt;/Name&gt;&lt;Name LocaleIsoCode="fr"&gt;2006&lt;/Name&gt;&lt;/Member&gt;&lt;Member Code="2007" HasMetadata="false"&gt;&lt;Name LocaleIsoCode="en"&gt;2007&lt;/Name&gt;&lt;Name LocaleIsoCode="fr"&gt;2007&lt;/Name&gt;&lt;/Member&gt;&lt;Member Code="2008" HasMetadata="false"&gt;&lt;Name LocaleIsoCode="en"&gt;2008&lt;/Name&gt;&lt;Name LocaleIsoCode="fr"&gt;2008&lt;/Name&gt;&lt;/Member&gt;&lt;Member Code="2009" HasMetadata="false"&gt;&lt;Name LocaleIsoCode="en"&gt;2009&lt;/Name&gt;&lt;Name LocaleIsoCode="fr"&gt;2009&lt;/Name&gt;&lt;/Member&gt;&lt;Member Code="2010" HasMetadata="false"&gt;&lt;Name LocaleIsoCode="en"&gt;2010&lt;/Name&gt;&lt;Name LocaleIsoCode="fr"&gt;2010&lt;/Name&gt;&lt;/Member&gt;&lt;Member Code="2011" HasMetadata="false"&gt;&lt;Name LocaleIsoCode="en"&gt;2011&lt;/Name&gt;&lt;Name LocaleIsoCode="fr"&gt;2011&lt;/Name&gt;&lt;/Member&gt;&lt;Member Code="2012" HasMetadata="false"&gt;&lt;Name LocaleIsoCode="en"&gt;2012&lt;/Name&gt;&lt;Name LocaleIsoCode="fr"&gt;2012&lt;/Name&gt;&lt;/Member&gt;&lt;Member Code="2013" HasMetadata="false"&gt;&lt;Name LocaleIsoCode="en"&gt;2013&lt;/Name&gt;&lt;Name LocaleIsoCode="fr"&gt;2013&lt;/Name&gt;&lt;/Member&gt;&lt;Member Code="2014" HasMetadata="false"&gt;&lt;Name LocaleIsoCode="en"&gt;2014&lt;/Name&gt;&lt;Name LocaleIsoCode="fr"&gt;2014&lt;/Name&gt;&lt;/Member&gt;&lt;Member Code="2015" HasMetadata="false"&gt;&lt;Name LocaleIsoCode="en"&gt;2015&lt;/Name&gt;&lt;Name LocaleIsoCode="fr"&gt;2015&lt;/Name&gt;&lt;/Member&gt;&lt;Member Code="2016" HasMetadata="false"&gt;&lt;Name LocaleIsoCode="en"&gt;2016&lt;/Name&gt;&lt;Name LocaleIsoCode="fr"&gt;2016&lt;/Name&gt;&lt;/Member&gt;&lt;Member Code="2017" HasMetadata="false"&gt;&lt;Name LocaleIsoCode="en"&gt;2017&lt;/Name&gt;&lt;Name LocaleIsoCode="fr"&gt;2017&lt;/Name&gt;&lt;/Member&gt;&lt;Member Code="2018" HasMetadata="false"&gt;&lt;Name LocaleIsoCode="en"&gt;2018&lt;/Name&gt;&lt;Name LocaleIsoCode="fr"&gt;2018&lt;/Name&gt;&lt;/Member&gt;&lt;Member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LocaleIsoCode="fr"&gt;2020&lt;/Name&gt;&lt;/Member&gt;&lt;/Dimension&gt;&lt;WBOSInformations&gt;&lt;TimeDimension WebTreeWasUsed="false"&gt;&lt;StartCodes Annual="1970" /&gt;&lt;EndCodes Annual="2020" /&gt;&lt;/TimeDimension&gt;&lt;/WBOSInformations&gt;&lt;Tabulation Axis="horizontal"&gt;&lt;Dimension Code="LOCATION" /&gt;&lt;/Tabulation&gt;&lt;Tabulation Axis="vertical"&gt;&lt;Dimension Code="TIME" /&gt;&lt;/Tabulation&gt;&lt;Tabulation Axis="page"&gt;&lt;Dimension Code="HF" /&gt;&lt;Dimension Code="HC" /&gt;&lt;Dimension Code="HP" /&gt;&lt;Dimension Code="MEASURE" /&gt;&lt;/Tabulation&gt;&lt;Formatting&gt;&lt;Labels LocaleIsoCode="en" /&gt;&lt;Power&gt;0&lt;/Power&gt;&lt;Decimals&gt;1&lt;/Decimals&gt;&lt;SkipEmptyLines&gt;true&lt;/SkipEmptyLines&gt;&lt;SkipEmptyCols&gt;fals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</si>
  <si>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Health expenditure and financing</t>
  </si>
  <si>
    <t>Financing scheme</t>
  </si>
  <si>
    <t>All financing schemes</t>
  </si>
  <si>
    <t>Function</t>
  </si>
  <si>
    <t>Current expenditure on health (all functions)</t>
  </si>
  <si>
    <t>Provider</t>
  </si>
  <si>
    <t>All providers</t>
  </si>
  <si>
    <t>Measure</t>
  </si>
  <si>
    <t>Per capita, constant prices, constant PPPs, OECD base year</t>
  </si>
  <si>
    <t>Country</t>
  </si>
  <si>
    <t>Australia</t>
  </si>
  <si>
    <t>Austria</t>
  </si>
  <si>
    <t>Belgium</t>
  </si>
  <si>
    <t>Canada</t>
  </si>
  <si>
    <t>Denmark</t>
  </si>
  <si>
    <t>Finland</t>
  </si>
  <si>
    <t>Germany</t>
  </si>
  <si>
    <t>Iceland</t>
  </si>
  <si>
    <t>Ireland</t>
  </si>
  <si>
    <t>Japan</t>
  </si>
  <si>
    <t>Korea</t>
  </si>
  <si>
    <t>Netherlands</t>
  </si>
  <si>
    <t>New Zealand</t>
  </si>
  <si>
    <t>Norway</t>
  </si>
  <si>
    <t>Portugal</t>
  </si>
  <si>
    <t>Spain</t>
  </si>
  <si>
    <t>Sweden</t>
  </si>
  <si>
    <t>Switzerland</t>
  </si>
  <si>
    <t>United Kingdom</t>
  </si>
  <si>
    <t>United States</t>
  </si>
  <si>
    <t>Unit</t>
  </si>
  <si>
    <t>US Dollar, 2015</t>
  </si>
  <si>
    <t/>
  </si>
  <si>
    <t>1970</t>
  </si>
  <si>
    <t>..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</si>
  <si>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</si>
  <si>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</si>
  <si>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</si>
  <si>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</si>
  <si>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</si>
  <si>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</si>
  <si>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</si>
  <si>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</si>
  <si>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</si>
  <si>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</si>
  <si>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</si>
  <si>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</si>
  <si>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</si>
  <si>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</si>
  <si>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</si>
  <si>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</si>
  <si>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</si>
  <si>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</si>
  <si>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</si>
  <si>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</si>
  <si>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</si>
  <si>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</si>
  <si>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</si>
  <si>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</si>
  <si>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</si>
  <si>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</si>
  <si>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</si>
  <si>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</si>
  <si>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</si>
  <si>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</si>
  <si>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</si>
  <si>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</si>
  <si>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</si>
  <si>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</si>
  <si>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</si>
  <si>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</si>
  <si>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</si>
  <si>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</si>
  <si>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</si>
  <si>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</si>
  <si>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</si>
  <si>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</si>
  <si>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</si>
  <si>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</si>
  <si>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</si>
  <si>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</si>
  <si>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</si>
  <si>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</si>
  <si>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</si>
  <si>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</si>
  <si>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Data extracted on 26 Oct 2021 02:58 UTC (GMT) from OECD.Stat</t>
  </si>
  <si>
    <t>Legend:</t>
  </si>
  <si>
    <t>D:</t>
  </si>
  <si>
    <t>Difference in methodology</t>
  </si>
  <si>
    <t>B:</t>
  </si>
  <si>
    <t>Break</t>
  </si>
  <si>
    <t>P:</t>
  </si>
  <si>
    <t>Provisional value</t>
  </si>
  <si>
    <t>E:</t>
  </si>
  <si>
    <t>Estimated value</t>
  </si>
  <si>
    <t>average</t>
  </si>
  <si>
    <t>real per capita health expenditures in 2015 US dollars, adjusted by OECD PPP</t>
    <phoneticPr fontId="31" type="noConversion"/>
  </si>
  <si>
    <t>red values were exterpolated through linear spline</t>
    <phoneticPr fontId="31" type="noConversion"/>
  </si>
  <si>
    <t>source: OECD Health Data Set 2021, https://stats.oecd.org/Index.aspx?ThemeTreeId=9#</t>
    <phoneticPr fontId="31" type="noConversion"/>
  </si>
  <si>
    <t>ratio is divided by yearly cross-section average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</si>
</sst>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_ ;\-#,##0.0\ "/>
    <numFmt numFmtId="181" formatCode="0.00_ "/>
  </numFmts>
  <fonts count="32" x14ac:knownFonts="1">
    <font>
      <sz val="10"/>
      <name val="Arial"/>
      <family val="2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  <font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Arial"/>
      <family val="2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2" fillId="34" borderId="10" xfId="0" applyFont="1" applyFill="1" applyBorder="1" applyAlignment="1">
      <alignment horizontal="center" vertical="top" wrapText="1"/>
    </xf>
    <xf numFmtId="0" fontId="21" fillId="34" borderId="10" xfId="0" applyFont="1" applyFill="1" applyBorder="1" applyAlignment="1">
      <alignment horizontal="center" vertical="top"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80" fontId="24" fillId="0" borderId="10" xfId="0" applyNumberFormat="1" applyFont="1" applyBorder="1" applyAlignment="1">
      <alignment horizontal="right"/>
    </xf>
    <xf numFmtId="180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81" fontId="23" fillId="34" borderId="11" xfId="0" applyNumberFormat="1" applyFont="1" applyFill="1" applyBorder="1" applyAlignment="1">
      <alignment horizontal="right" vertical="center" wrapText="1"/>
    </xf>
    <xf numFmtId="181" fontId="22" fillId="34" borderId="10" xfId="0" applyNumberFormat="1" applyFont="1" applyFill="1" applyBorder="1" applyAlignment="1">
      <alignment horizontal="center" vertical="top" wrapText="1"/>
    </xf>
    <xf numFmtId="181" fontId="21" fillId="34" borderId="10" xfId="0" applyNumberFormat="1" applyFont="1" applyFill="1" applyBorder="1" applyAlignment="1">
      <alignment horizontal="center" vertical="top" wrapText="1"/>
    </xf>
    <xf numFmtId="181" fontId="18" fillId="35" borderId="10" xfId="0" applyNumberFormat="1" applyFont="1" applyFill="1" applyBorder="1" applyAlignment="1">
      <alignment vertical="top" wrapText="1"/>
    </xf>
    <xf numFmtId="181" fontId="24" fillId="37" borderId="10" xfId="0" applyNumberFormat="1" applyFont="1" applyFill="1" applyBorder="1" applyAlignment="1">
      <alignment horizontal="right"/>
    </xf>
    <xf numFmtId="181" fontId="24" fillId="0" borderId="10" xfId="0" applyNumberFormat="1" applyFont="1" applyBorder="1" applyAlignment="1">
      <alignment horizontal="right"/>
    </xf>
    <xf numFmtId="181" fontId="0" fillId="0" borderId="0" xfId="0" applyNumberFormat="1"/>
    <xf numFmtId="181" fontId="29" fillId="37" borderId="10" xfId="0" applyNumberFormat="1" applyFont="1" applyFill="1" applyBorder="1" applyAlignment="1">
      <alignment horizontal="right"/>
    </xf>
    <xf numFmtId="0" fontId="30" fillId="0" borderId="0" xfId="0" applyFont="1" applyAlignment="1">
      <alignment horizontal="center"/>
    </xf>
    <xf numFmtId="0" fontId="30" fillId="0" borderId="0" xfId="0" applyFo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HA&amp;Coords=%5bLOCATION%5d.%5bISL%5d&amp;ShowOnWeb=true&amp;Lang=en" TargetMode="External"/><Relationship Id="rId13" Type="http://schemas.openxmlformats.org/officeDocument/2006/relationships/hyperlink" Target="http://stats.oecd.org/OECDStat_Metadata/ShowMetadata.ashx?Dataset=SHA&amp;Coords=%5bLOCATION%5d.%5bPRT%5d&amp;ShowOnWeb=true&amp;Lang=en" TargetMode="External"/><Relationship Id="rId18" Type="http://schemas.openxmlformats.org/officeDocument/2006/relationships/hyperlink" Target="http://stats.oecd.org/OECDStat_Metadata/ShowMetadata.ashx?Dataset=SHA&amp;Coords=%5bLOCATION%5d.%5bUSA%5d&amp;ShowOnWeb=true&amp;Lang=en" TargetMode="External"/><Relationship Id="rId3" Type="http://schemas.openxmlformats.org/officeDocument/2006/relationships/hyperlink" Target="http://stats.oecd.org/OECDStat_Metadata/ShowMetadata.ashx?Dataset=SHA&amp;Coords=%5bLOCATION%5d.%5bBEL%5d&amp;ShowOnWeb=true&amp;Lang=en" TargetMode="External"/><Relationship Id="rId21" Type="http://schemas.openxmlformats.org/officeDocument/2006/relationships/comments" Target="../comments1.xml"/><Relationship Id="rId7" Type="http://schemas.openxmlformats.org/officeDocument/2006/relationships/hyperlink" Target="http://stats.oecd.org/OECDStat_Metadata/ShowMetadata.ashx?Dataset=SHA&amp;Coords=%5bLOCATION%5d.%5bDEU%5d&amp;ShowOnWeb=true&amp;Lang=en" TargetMode="External"/><Relationship Id="rId12" Type="http://schemas.openxmlformats.org/officeDocument/2006/relationships/hyperlink" Target="http://stats.oecd.org/OECDStat_Metadata/ShowMetadata.ashx?Dataset=SHA&amp;Coords=%5bLOCATION%5d.%5bNOR%5d&amp;ShowOnWeb=true&amp;Lang=en" TargetMode="External"/><Relationship Id="rId17" Type="http://schemas.openxmlformats.org/officeDocument/2006/relationships/hyperlink" Target="http://stats.oecd.org/OECDStat_Metadata/ShowMetadata.ashx?Dataset=SHA&amp;Coords=%5bLOCATION%5d.%5bGBR%5d&amp;ShowOnWeb=true&amp;Lang=en" TargetMode="External"/><Relationship Id="rId2" Type="http://schemas.openxmlformats.org/officeDocument/2006/relationships/hyperlink" Target="http://stats.oecd.org/OECDStat_Metadata/ShowMetadata.ashx?Dataset=SHA&amp;Coords=%5bLOCATION%5d.%5bAUT%5d&amp;ShowOnWeb=true&amp;Lang=en" TargetMode="External"/><Relationship Id="rId16" Type="http://schemas.openxmlformats.org/officeDocument/2006/relationships/hyperlink" Target="http://stats.oecd.org/OECDStat_Metadata/ShowMetadata.ashx?Dataset=SHA&amp;Coords=%5bLOCATION%5d.%5bCHE%5d&amp;ShowOnWeb=true&amp;Lang=en" TargetMode="External"/><Relationship Id="rId20" Type="http://schemas.openxmlformats.org/officeDocument/2006/relationships/vmlDrawing" Target="../drawings/vmlDrawing1.vml"/><Relationship Id="rId1" Type="http://schemas.openxmlformats.org/officeDocument/2006/relationships/hyperlink" Target="http://stats.oecd.org/OECDStat_Metadata/ShowMetadata.ashx?Dataset=SHA&amp;Coords=%5bLOCATION%5d.%5bAUS%5d&amp;ShowOnWeb=true&amp;Lang=en" TargetMode="External"/><Relationship Id="rId6" Type="http://schemas.openxmlformats.org/officeDocument/2006/relationships/hyperlink" Target="http://stats.oecd.org/OECDStat_Metadata/ShowMetadata.ashx?Dataset=SHA&amp;Coords=%5bLOCATION%5d.%5bFIN%5d&amp;ShowOnWeb=true&amp;Lang=en" TargetMode="External"/><Relationship Id="rId11" Type="http://schemas.openxmlformats.org/officeDocument/2006/relationships/hyperlink" Target="http://stats.oecd.org/OECDStat_Metadata/ShowMetadata.ashx?Dataset=SHA&amp;Coords=%5bLOCATION%5d.%5bNLD%5d&amp;ShowOnWeb=true&amp;Lang=en" TargetMode="External"/><Relationship Id="rId5" Type="http://schemas.openxmlformats.org/officeDocument/2006/relationships/hyperlink" Target="http://stats.oecd.org/OECDStat_Metadata/ShowMetadata.ashx?Dataset=SHA&amp;Coords=%5bLOCATION%5d.%5bDNK%5d&amp;ShowOnWeb=true&amp;Lang=en" TargetMode="External"/><Relationship Id="rId15" Type="http://schemas.openxmlformats.org/officeDocument/2006/relationships/hyperlink" Target="http://stats.oecd.org/OECDStat_Metadata/ShowMetadata.ashx?Dataset=SHA&amp;Coords=%5bLOCATION%5d.%5bSWE%5d&amp;ShowOnWeb=true&amp;Lang=en" TargetMode="External"/><Relationship Id="rId10" Type="http://schemas.openxmlformats.org/officeDocument/2006/relationships/hyperlink" Target="http://stats.oecd.org/OECDStat_Metadata/ShowMetadata.ashx?Dataset=SHA&amp;Coords=%5bLOCATION%5d.%5bKOR%5d&amp;ShowOnWeb=true&amp;Lang=en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stats.oecd.org/OECDStat_Metadata/ShowMetadata.ashx?Dataset=SHA&amp;Coords=%5bLOCATION%5d.%5bCAN%5d&amp;ShowOnWeb=true&amp;Lang=en" TargetMode="External"/><Relationship Id="rId9" Type="http://schemas.openxmlformats.org/officeDocument/2006/relationships/hyperlink" Target="http://stats.oecd.org/OECDStat_Metadata/ShowMetadata.ashx?Dataset=SHA&amp;Coords=%5bLOCATION%5d.%5bIRL%5d&amp;ShowOnWeb=true&amp;Lang=en" TargetMode="External"/><Relationship Id="rId14" Type="http://schemas.openxmlformats.org/officeDocument/2006/relationships/hyperlink" Target="http://stats.oecd.org/OECDStat_Metadata/ShowMetadata.ashx?Dataset=SHA&amp;Coords=%5bLOCATION%5d.%5bESP%5d&amp;ShowOnWeb=true&amp;Lang=e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SHA&amp;Coords=%5bLOCATION%5d.%5bDEU%5d&amp;ShowOnWeb=true&amp;Lang=en" TargetMode="External"/><Relationship Id="rId13" Type="http://schemas.openxmlformats.org/officeDocument/2006/relationships/hyperlink" Target="http://stats.oecd.org/OECDStat_Metadata/ShowMetadata.ashx?Dataset=SHA&amp;Coords=%5bLOCATION%5d.%5bNOR%5d&amp;ShowOnWeb=true&amp;Lang=en" TargetMode="External"/><Relationship Id="rId18" Type="http://schemas.openxmlformats.org/officeDocument/2006/relationships/hyperlink" Target="http://stats.oecd.org/OECDStat_Metadata/ShowMetadata.ashx?Dataset=SHA&amp;Coords=%5bLOCATION%5d.%5bGBR%5d&amp;ShowOnWeb=true&amp;Lang=en" TargetMode="External"/><Relationship Id="rId3" Type="http://schemas.openxmlformats.org/officeDocument/2006/relationships/hyperlink" Target="http://stats.oecd.org/OECDStat_Metadata/ShowMetadata.ashx?Dataset=SHA&amp;Coords=%5bLOCATION%5d.%5bAUT%5d&amp;ShowOnWeb=true&amp;Lang=en" TargetMode="External"/><Relationship Id="rId21" Type="http://schemas.openxmlformats.org/officeDocument/2006/relationships/vmlDrawing" Target="../drawings/vmlDrawing2.vml"/><Relationship Id="rId7" Type="http://schemas.openxmlformats.org/officeDocument/2006/relationships/hyperlink" Target="http://stats.oecd.org/OECDStat_Metadata/ShowMetadata.ashx?Dataset=SHA&amp;Coords=%5bLOCATION%5d.%5bFIN%5d&amp;ShowOnWeb=true&amp;Lang=en" TargetMode="External"/><Relationship Id="rId12" Type="http://schemas.openxmlformats.org/officeDocument/2006/relationships/hyperlink" Target="http://stats.oecd.org/OECDStat_Metadata/ShowMetadata.ashx?Dataset=SHA&amp;Coords=%5bLOCATION%5d.%5bNLD%5d&amp;ShowOnWeb=true&amp;Lang=en" TargetMode="External"/><Relationship Id="rId17" Type="http://schemas.openxmlformats.org/officeDocument/2006/relationships/hyperlink" Target="http://stats.oecd.org/OECDStat_Metadata/ShowMetadata.ashx?Dataset=SHA&amp;Coords=%5bLOCATION%5d.%5bCHE%5d&amp;ShowOnWeb=true&amp;Lang=en" TargetMode="External"/><Relationship Id="rId2" Type="http://schemas.openxmlformats.org/officeDocument/2006/relationships/hyperlink" Target="http://stats.oecd.org/OECDStat_Metadata/ShowMetadata.ashx?Dataset=SHA&amp;Coords=%5bLOCATION%5d.%5bAUS%5d&amp;ShowOnWeb=true&amp;Lang=en" TargetMode="External"/><Relationship Id="rId16" Type="http://schemas.openxmlformats.org/officeDocument/2006/relationships/hyperlink" Target="http://stats.oecd.org/OECDStat_Metadata/ShowMetadata.ashx?Dataset=SHA&amp;Coords=%5bLOCATION%5d.%5bSWE%5d&amp;ShowOnWeb=true&amp;Lang=en" TargetMode="External"/><Relationship Id="rId20" Type="http://schemas.openxmlformats.org/officeDocument/2006/relationships/hyperlink" Target="https://stats-1.oecd.org/index.aspx?DatasetCode=SHA" TargetMode="External"/><Relationship Id="rId1" Type="http://schemas.openxmlformats.org/officeDocument/2006/relationships/hyperlink" Target="http://stats.oecd.org/OECDStat_Metadata/ShowMetadata.ashx?Dataset=SHA&amp;ShowOnWeb=true&amp;Lang=en" TargetMode="External"/><Relationship Id="rId6" Type="http://schemas.openxmlformats.org/officeDocument/2006/relationships/hyperlink" Target="http://stats.oecd.org/OECDStat_Metadata/ShowMetadata.ashx?Dataset=SHA&amp;Coords=%5bLOCATION%5d.%5bDNK%5d&amp;ShowOnWeb=true&amp;Lang=en" TargetMode="External"/><Relationship Id="rId11" Type="http://schemas.openxmlformats.org/officeDocument/2006/relationships/hyperlink" Target="http://stats.oecd.org/OECDStat_Metadata/ShowMetadata.ashx?Dataset=SHA&amp;Coords=%5bLOCATION%5d.%5bKOR%5d&amp;ShowOnWeb=true&amp;Lang=en" TargetMode="External"/><Relationship Id="rId5" Type="http://schemas.openxmlformats.org/officeDocument/2006/relationships/hyperlink" Target="http://stats.oecd.org/OECDStat_Metadata/ShowMetadata.ashx?Dataset=SHA&amp;Coords=%5bLOCATION%5d.%5bCAN%5d&amp;ShowOnWeb=true&amp;Lang=en" TargetMode="External"/><Relationship Id="rId15" Type="http://schemas.openxmlformats.org/officeDocument/2006/relationships/hyperlink" Target="http://stats.oecd.org/OECDStat_Metadata/ShowMetadata.ashx?Dataset=SHA&amp;Coords=%5bLOCATION%5d.%5bESP%5d&amp;ShowOnWeb=true&amp;Lang=en" TargetMode="External"/><Relationship Id="rId10" Type="http://schemas.openxmlformats.org/officeDocument/2006/relationships/hyperlink" Target="http://stats.oecd.org/OECDStat_Metadata/ShowMetadata.ashx?Dataset=SHA&amp;Coords=%5bLOCATION%5d.%5bIRL%5d&amp;ShowOnWeb=true&amp;Lang=en" TargetMode="External"/><Relationship Id="rId19" Type="http://schemas.openxmlformats.org/officeDocument/2006/relationships/hyperlink" Target="http://stats.oecd.org/OECDStat_Metadata/ShowMetadata.ashx?Dataset=SHA&amp;Coords=%5bLOCATION%5d.%5bUSA%5d&amp;ShowOnWeb=true&amp;Lang=en" TargetMode="External"/><Relationship Id="rId4" Type="http://schemas.openxmlformats.org/officeDocument/2006/relationships/hyperlink" Target="http://stats.oecd.org/OECDStat_Metadata/ShowMetadata.ashx?Dataset=SHA&amp;Coords=%5bLOCATION%5d.%5bBEL%5d&amp;ShowOnWeb=true&amp;Lang=en" TargetMode="External"/><Relationship Id="rId9" Type="http://schemas.openxmlformats.org/officeDocument/2006/relationships/hyperlink" Target="http://stats.oecd.org/OECDStat_Metadata/ShowMetadata.ashx?Dataset=SHA&amp;Coords=%5bLOCATION%5d.%5bISL%5d&amp;ShowOnWeb=true&amp;Lang=en" TargetMode="External"/><Relationship Id="rId14" Type="http://schemas.openxmlformats.org/officeDocument/2006/relationships/hyperlink" Target="http://stats.oecd.org/OECDStat_Metadata/ShowMetadata.ashx?Dataset=SHA&amp;Coords=%5bLOCATION%5d.%5bPRT%5d&amp;ShowOnWeb=true&amp;Lang=en" TargetMode="External"/><Relationship Id="rId22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selection activeCell="X20" sqref="X20"/>
    </sheetView>
  </sheetViews>
  <sheetFormatPr defaultRowHeight="13.2" x14ac:dyDescent="0.25"/>
  <sheetData>
    <row r="1" spans="1:21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</row>
    <row r="2" spans="1:21" x14ac:dyDescent="0.25">
      <c r="A2" t="s">
        <v>36</v>
      </c>
      <c r="B2">
        <v>-4.8536042892761824E-2</v>
      </c>
      <c r="C2">
        <v>-5.2224026069246726E-2</v>
      </c>
      <c r="D2">
        <v>-0.16552630479892813</v>
      </c>
      <c r="E2">
        <v>0.27400102637540941</v>
      </c>
      <c r="F2">
        <v>0.53640259632045584</v>
      </c>
      <c r="G2">
        <v>-7.625188614759193E-2</v>
      </c>
      <c r="H2">
        <v>0.39549692998626568</v>
      </c>
      <c r="I2">
        <v>-5.2294301842296782E-2</v>
      </c>
      <c r="J2">
        <v>-0.49705883783320959</v>
      </c>
      <c r="K2">
        <v>-0.15422159313083836</v>
      </c>
      <c r="L2">
        <v>-2.5399624396714162</v>
      </c>
      <c r="M2">
        <v>0.29054350160046349</v>
      </c>
      <c r="N2">
        <v>-2.0879697508808713E-2</v>
      </c>
      <c r="O2">
        <v>-0.23774545996988097</v>
      </c>
      <c r="P2">
        <v>-1.2866908367124981</v>
      </c>
      <c r="Q2">
        <v>-0.66479698424308464</v>
      </c>
      <c r="R2">
        <v>0.3459812618146792</v>
      </c>
      <c r="S2">
        <v>0.58286155091905512</v>
      </c>
      <c r="T2">
        <v>-0.53390371600110353</v>
      </c>
      <c r="U2">
        <v>0.49129387603366464</v>
      </c>
    </row>
    <row r="3" spans="1:21" x14ac:dyDescent="0.25">
      <c r="A3" t="s">
        <v>37</v>
      </c>
      <c r="B3">
        <v>-8.8433633775415646E-2</v>
      </c>
      <c r="C3">
        <v>-5.553294294401772E-2</v>
      </c>
      <c r="D3">
        <v>-0.14708090543709273</v>
      </c>
      <c r="E3">
        <v>0.24666056619110266</v>
      </c>
      <c r="F3">
        <v>0.52158758282834483</v>
      </c>
      <c r="G3">
        <v>-6.0361595075330045E-2</v>
      </c>
      <c r="H3">
        <v>0.40891240662956324</v>
      </c>
      <c r="I3">
        <v>-6.3224356491386316E-2</v>
      </c>
      <c r="J3">
        <v>-0.47137982881693835</v>
      </c>
      <c r="K3">
        <v>-0.13432675887453496</v>
      </c>
      <c r="L3">
        <v>-2.6334986740458408</v>
      </c>
      <c r="M3">
        <v>0.27484017484063966</v>
      </c>
      <c r="N3">
        <v>-1.9043972215136137E-2</v>
      </c>
      <c r="O3">
        <v>-0.19323691429416548</v>
      </c>
      <c r="P3">
        <v>-1.037286162040336</v>
      </c>
      <c r="Q3">
        <v>-0.60533530211121656</v>
      </c>
      <c r="R3">
        <v>0.32073294627989041</v>
      </c>
      <c r="S3">
        <v>0.5530064503555443</v>
      </c>
      <c r="T3">
        <v>-0.54103182203676292</v>
      </c>
      <c r="U3">
        <v>0.49138086975237283</v>
      </c>
    </row>
    <row r="4" spans="1:21" x14ac:dyDescent="0.25">
      <c r="A4" t="s">
        <v>38</v>
      </c>
      <c r="B4">
        <v>-9.2863008288084997E-2</v>
      </c>
      <c r="C4">
        <v>-3.4745592746180679E-2</v>
      </c>
      <c r="D4">
        <v>-6.8224461723388655E-2</v>
      </c>
      <c r="E4">
        <v>0.22021845248130306</v>
      </c>
      <c r="F4">
        <v>0.48645762169342333</v>
      </c>
      <c r="G4">
        <v>-6.8532702809555035E-2</v>
      </c>
      <c r="H4">
        <v>0.43036254811595653</v>
      </c>
      <c r="I4">
        <v>-0.11265966489688881</v>
      </c>
      <c r="J4">
        <v>-0.43998546859608562</v>
      </c>
      <c r="K4">
        <v>-0.13736075149178475</v>
      </c>
      <c r="L4">
        <v>-2.7113151363428782</v>
      </c>
      <c r="M4">
        <v>0.26961386188838243</v>
      </c>
      <c r="N4">
        <v>3.5764097146227886E-2</v>
      </c>
      <c r="O4">
        <v>-0.16895982104243759</v>
      </c>
      <c r="P4">
        <v>-0.91395585974271476</v>
      </c>
      <c r="Q4">
        <v>-0.61432735247748882</v>
      </c>
      <c r="R4">
        <v>0.2945257612942041</v>
      </c>
      <c r="S4">
        <v>0.52780954091927434</v>
      </c>
      <c r="T4">
        <v>-0.55435553935871995</v>
      </c>
      <c r="U4">
        <v>0.48501771452415399</v>
      </c>
    </row>
    <row r="5" spans="1:21" x14ac:dyDescent="0.25">
      <c r="A5" t="s">
        <v>39</v>
      </c>
      <c r="B5">
        <v>-4.9941821425433547E-2</v>
      </c>
      <c r="C5">
        <v>-1.8218022938833602E-2</v>
      </c>
      <c r="D5">
        <v>-8.9119316733171652E-2</v>
      </c>
      <c r="E5">
        <v>0.19841031732945327</v>
      </c>
      <c r="F5">
        <v>0.47302957324792289</v>
      </c>
      <c r="G5">
        <v>-9.8058481343606271E-2</v>
      </c>
      <c r="H5">
        <v>0.43686598821194522</v>
      </c>
      <c r="I5">
        <v>8.4650968973658995E-4</v>
      </c>
      <c r="J5">
        <v>-0.48546428630963084</v>
      </c>
      <c r="K5">
        <v>-0.13304457498375788</v>
      </c>
      <c r="L5">
        <v>-2.8694046701560132</v>
      </c>
      <c r="M5">
        <v>0.26518033812449698</v>
      </c>
      <c r="N5">
        <v>6.0074251501667779E-2</v>
      </c>
      <c r="O5">
        <v>-0.18669301784308198</v>
      </c>
      <c r="P5">
        <v>-0.93760394518236234</v>
      </c>
      <c r="Q5">
        <v>-0.56117839307906447</v>
      </c>
      <c r="R5">
        <v>0.29254882465407811</v>
      </c>
      <c r="S5">
        <v>0.51280287425665549</v>
      </c>
      <c r="T5">
        <v>-0.5200405101911636</v>
      </c>
      <c r="U5">
        <v>0.44672077180623188</v>
      </c>
    </row>
    <row r="6" spans="1:21" x14ac:dyDescent="0.25">
      <c r="A6" t="s">
        <v>40</v>
      </c>
      <c r="B6">
        <v>-1.2308234864528599E-2</v>
      </c>
      <c r="C6">
        <v>0.13326770223542225</v>
      </c>
      <c r="D6">
        <v>1.4362530825070878E-2</v>
      </c>
      <c r="E6">
        <v>0.18591138713528987</v>
      </c>
      <c r="F6">
        <v>0.41548055868655115</v>
      </c>
      <c r="G6">
        <v>-0.1043925190669031</v>
      </c>
      <c r="H6">
        <v>0.43672334154600229</v>
      </c>
      <c r="I6">
        <v>-0.10058273479841692</v>
      </c>
      <c r="J6">
        <v>-0.49607666119465521</v>
      </c>
      <c r="K6">
        <v>-0.13319615890708647</v>
      </c>
      <c r="L6">
        <v>-2.5158256085138646</v>
      </c>
      <c r="M6">
        <v>0.23164567774723638</v>
      </c>
      <c r="N6">
        <v>2.6518781745229279E-2</v>
      </c>
      <c r="O6">
        <v>-0.16573053892287107</v>
      </c>
      <c r="P6">
        <v>-0.80419618355065448</v>
      </c>
      <c r="Q6">
        <v>-0.5978606253030303</v>
      </c>
      <c r="R6">
        <v>0.30935639007504079</v>
      </c>
      <c r="S6">
        <v>0.49242886293801463</v>
      </c>
      <c r="T6">
        <v>-0.54498013159254277</v>
      </c>
      <c r="U6">
        <v>0.41014744194985336</v>
      </c>
    </row>
    <row r="7" spans="1:21" x14ac:dyDescent="0.25">
      <c r="A7" t="s">
        <v>41</v>
      </c>
      <c r="B7">
        <v>-2.7928272602784712E-2</v>
      </c>
      <c r="C7">
        <v>0.16351073041347156</v>
      </c>
      <c r="D7">
        <v>5.4872423865246288E-2</v>
      </c>
      <c r="E7">
        <v>0.1975832791908077</v>
      </c>
      <c r="F7">
        <v>0.41400045050119749</v>
      </c>
      <c r="G7">
        <v>-8.3070601452786247E-2</v>
      </c>
      <c r="H7">
        <v>0.44409679414940018</v>
      </c>
      <c r="I7">
        <v>-0.13738897455522237</v>
      </c>
      <c r="J7">
        <v>-0.55622746163824621</v>
      </c>
      <c r="K7">
        <v>-0.16377041510142856</v>
      </c>
      <c r="L7">
        <v>-2.4285615236145479</v>
      </c>
      <c r="M7">
        <v>0.21793945591722508</v>
      </c>
      <c r="N7">
        <v>-6.6939482675109616E-2</v>
      </c>
      <c r="O7">
        <v>-0.14381040321900299</v>
      </c>
      <c r="P7">
        <v>-0.84277554968883339</v>
      </c>
      <c r="Q7">
        <v>-0.51449620108261052</v>
      </c>
      <c r="R7">
        <v>0.32299581257372878</v>
      </c>
      <c r="S7">
        <v>0.48037877281721453</v>
      </c>
      <c r="T7">
        <v>-0.56024227700416396</v>
      </c>
      <c r="U7">
        <v>0.44376904315029614</v>
      </c>
    </row>
    <row r="8" spans="1:21" x14ac:dyDescent="0.25">
      <c r="A8" t="s">
        <v>42</v>
      </c>
      <c r="B8">
        <v>-2.5661616531818306E-2</v>
      </c>
      <c r="C8">
        <v>0.16362296723203298</v>
      </c>
      <c r="D8">
        <v>0.10225683286112784</v>
      </c>
      <c r="E8">
        <v>0.16343641272365675</v>
      </c>
      <c r="F8">
        <v>0.36822309862432284</v>
      </c>
      <c r="G8">
        <v>-9.8367784046295106E-2</v>
      </c>
      <c r="H8">
        <v>0.43432286583212631</v>
      </c>
      <c r="I8">
        <v>-6.8385653167277294E-2</v>
      </c>
      <c r="J8">
        <v>-0.58429053359195138</v>
      </c>
      <c r="K8">
        <v>-0.14993781716499993</v>
      </c>
      <c r="L8">
        <v>-2.4319443795637437</v>
      </c>
      <c r="M8">
        <v>0.21271926918375417</v>
      </c>
      <c r="N8">
        <v>-9.5497539696926009E-2</v>
      </c>
      <c r="O8">
        <v>-0.11050942604780806</v>
      </c>
      <c r="P8">
        <v>-0.9468811146430941</v>
      </c>
      <c r="Q8">
        <v>-0.48597578180202439</v>
      </c>
      <c r="R8">
        <v>0.36837004313460903</v>
      </c>
      <c r="S8">
        <v>0.46042358296975117</v>
      </c>
      <c r="T8">
        <v>-0.59676226951567235</v>
      </c>
      <c r="U8">
        <v>0.47114399284260283</v>
      </c>
    </row>
    <row r="9" spans="1:21" x14ac:dyDescent="0.25">
      <c r="A9" t="s">
        <v>43</v>
      </c>
      <c r="B9">
        <v>-7.1162447452907854E-2</v>
      </c>
      <c r="C9">
        <v>0.16296694361277436</v>
      </c>
      <c r="D9">
        <v>0.10504816097301371</v>
      </c>
      <c r="E9">
        <v>0.11987303965383804</v>
      </c>
      <c r="F9">
        <v>0.36122037565123238</v>
      </c>
      <c r="G9">
        <v>-0.13212261878838208</v>
      </c>
      <c r="H9">
        <v>0.43696866759064085</v>
      </c>
      <c r="I9">
        <v>2.5787897877079809E-2</v>
      </c>
      <c r="J9">
        <v>-0.50384320252270609</v>
      </c>
      <c r="K9">
        <v>-0.12456394721444154</v>
      </c>
      <c r="L9">
        <v>-2.3067040775399699</v>
      </c>
      <c r="M9">
        <v>0.20729796435229497</v>
      </c>
      <c r="N9">
        <v>-6.861570661601521E-2</v>
      </c>
      <c r="O9">
        <v>-5.0972510549502525E-2</v>
      </c>
      <c r="P9">
        <v>-0.93414530122440931</v>
      </c>
      <c r="Q9">
        <v>-0.51191172151926434</v>
      </c>
      <c r="R9">
        <v>0.32013086779874689</v>
      </c>
      <c r="S9">
        <v>0.44541433618979698</v>
      </c>
      <c r="T9">
        <v>-0.60038192274938695</v>
      </c>
      <c r="U9">
        <v>0.46234834983632639</v>
      </c>
    </row>
    <row r="10" spans="1:21" x14ac:dyDescent="0.25">
      <c r="A10" t="s">
        <v>44</v>
      </c>
      <c r="B10">
        <v>-9.4336446819809017E-2</v>
      </c>
      <c r="C10">
        <v>0.18836892476247213</v>
      </c>
      <c r="D10">
        <v>0.10892722959700843</v>
      </c>
      <c r="E10">
        <v>0.11314003094111315</v>
      </c>
      <c r="F10">
        <v>0.36536230903943817</v>
      </c>
      <c r="G10">
        <v>-0.10935561140205817</v>
      </c>
      <c r="H10">
        <v>0.42250420660200505</v>
      </c>
      <c r="I10">
        <v>0.12408250685011636</v>
      </c>
      <c r="J10">
        <v>-0.47089360202084568</v>
      </c>
      <c r="K10">
        <v>-9.0839847284353764E-2</v>
      </c>
      <c r="L10">
        <v>-2.0050302603679184</v>
      </c>
      <c r="M10">
        <v>0.20627896053779549</v>
      </c>
      <c r="N10">
        <v>-0.16924307656867255</v>
      </c>
      <c r="O10">
        <v>-0.11691207482097742</v>
      </c>
      <c r="P10">
        <v>-0.98245208411554308</v>
      </c>
      <c r="Q10">
        <v>-0.55152940482860291</v>
      </c>
      <c r="R10">
        <v>0.3171910940731591</v>
      </c>
      <c r="S10">
        <v>0.43459867458583012</v>
      </c>
      <c r="T10">
        <v>-0.59854946674467957</v>
      </c>
      <c r="U10">
        <v>0.46971388751148202</v>
      </c>
    </row>
    <row r="11" spans="1:21" x14ac:dyDescent="0.25">
      <c r="A11" t="s">
        <v>45</v>
      </c>
      <c r="B11">
        <v>-9.5881547794031671E-2</v>
      </c>
      <c r="C11">
        <v>0.19872515475682395</v>
      </c>
      <c r="D11">
        <v>4.1016362658517901E-2</v>
      </c>
      <c r="E11">
        <v>0.12850709568498811</v>
      </c>
      <c r="F11">
        <v>0.32191595152202146</v>
      </c>
      <c r="G11">
        <v>-0.10160836420252999</v>
      </c>
      <c r="H11">
        <v>0.42958273901302174</v>
      </c>
      <c r="I11">
        <v>5.5118363577783991E-2</v>
      </c>
      <c r="J11">
        <v>-0.40445656130424962</v>
      </c>
      <c r="K11">
        <v>-4.3264492918699618E-2</v>
      </c>
      <c r="L11">
        <v>-1.9899641434233044</v>
      </c>
      <c r="M11">
        <v>0.19452081936232388</v>
      </c>
      <c r="N11">
        <v>-0.30365835960497406</v>
      </c>
      <c r="O11">
        <v>-8.9834355274934594E-2</v>
      </c>
      <c r="P11">
        <v>-0.81130641213990562</v>
      </c>
      <c r="Q11">
        <v>-0.56367298772754704</v>
      </c>
      <c r="R11">
        <v>0.34890060887229019</v>
      </c>
      <c r="S11">
        <v>0.44578323164829992</v>
      </c>
      <c r="T11">
        <v>-0.55188906850314412</v>
      </c>
      <c r="U11">
        <v>0.4818412246295084</v>
      </c>
    </row>
    <row r="12" spans="1:21" x14ac:dyDescent="0.25">
      <c r="A12" t="s">
        <v>46</v>
      </c>
      <c r="B12">
        <v>-7.3247878251709087E-2</v>
      </c>
      <c r="C12">
        <v>2.6246775616532821E-2</v>
      </c>
      <c r="D12">
        <v>6.4558158360594739E-2</v>
      </c>
      <c r="E12">
        <v>0.15745707201921949</v>
      </c>
      <c r="F12">
        <v>0.3134802174045706</v>
      </c>
      <c r="G12">
        <v>-8.1491370324048795E-2</v>
      </c>
      <c r="H12">
        <v>0.44272325863279632</v>
      </c>
      <c r="I12">
        <v>8.7930639979513017E-2</v>
      </c>
      <c r="J12">
        <v>-0.46887319531218924</v>
      </c>
      <c r="K12">
        <v>-1.9839254449874642E-2</v>
      </c>
      <c r="L12">
        <v>-1.9268692641793232</v>
      </c>
      <c r="M12">
        <v>0.17065130368563711</v>
      </c>
      <c r="N12">
        <v>-0.28314866422183427</v>
      </c>
      <c r="O12">
        <v>-7.9762428349293882E-2</v>
      </c>
      <c r="P12">
        <v>-0.78543366066831588</v>
      </c>
      <c r="Q12">
        <v>-0.57325416256046757</v>
      </c>
      <c r="R12">
        <v>0.32369311041067933</v>
      </c>
      <c r="S12">
        <v>0.45432467761511414</v>
      </c>
      <c r="T12">
        <v>-0.53023801105601487</v>
      </c>
      <c r="U12">
        <v>0.5236332367554678</v>
      </c>
    </row>
    <row r="13" spans="1:21" x14ac:dyDescent="0.25">
      <c r="A13" t="s">
        <v>47</v>
      </c>
      <c r="B13">
        <v>-9.6997081811241226E-2</v>
      </c>
      <c r="C13">
        <v>1.3270242662924406E-2</v>
      </c>
      <c r="D13">
        <v>8.9930293506982853E-2</v>
      </c>
      <c r="E13">
        <v>0.18216421339183173</v>
      </c>
      <c r="F13">
        <v>0.32797162455869056</v>
      </c>
      <c r="G13">
        <v>-6.6177737776377282E-2</v>
      </c>
      <c r="H13">
        <v>0.39276964686378252</v>
      </c>
      <c r="I13">
        <v>0.12760062203327019</v>
      </c>
      <c r="J13">
        <v>-0.49728944911215806</v>
      </c>
      <c r="K13">
        <v>-1.9613035862943709E-3</v>
      </c>
      <c r="L13">
        <v>-1.8928159378593188</v>
      </c>
      <c r="M13">
        <v>0.16147726220182848</v>
      </c>
      <c r="N13">
        <v>-0.30515012246196005</v>
      </c>
      <c r="O13">
        <v>-7.3932495424020681E-2</v>
      </c>
      <c r="P13">
        <v>-0.77621206101134943</v>
      </c>
      <c r="Q13">
        <v>-0.57581649239710508</v>
      </c>
      <c r="R13">
        <v>0.30379910878798705</v>
      </c>
      <c r="S13">
        <v>0.44708896977113111</v>
      </c>
      <c r="T13">
        <v>-0.57538453190538263</v>
      </c>
      <c r="U13">
        <v>0.55526090323098776</v>
      </c>
    </row>
    <row r="14" spans="1:21" x14ac:dyDescent="0.25">
      <c r="A14" t="s">
        <v>48</v>
      </c>
      <c r="B14">
        <v>-9.1298615060326951E-2</v>
      </c>
      <c r="C14">
        <v>-7.1798352169517039E-3</v>
      </c>
      <c r="D14">
        <v>8.2778852209771089E-2</v>
      </c>
      <c r="E14">
        <v>0.18540576887814531</v>
      </c>
      <c r="F14">
        <v>0.31095116268113199</v>
      </c>
      <c r="G14">
        <v>-5.1974826772968462E-2</v>
      </c>
      <c r="H14">
        <v>0.38285574074911422</v>
      </c>
      <c r="I14">
        <v>0.12410463016856896</v>
      </c>
      <c r="J14">
        <v>-0.5134928905263284</v>
      </c>
      <c r="K14">
        <v>5.3760481716544429E-3</v>
      </c>
      <c r="L14">
        <v>-1.8293858622380026</v>
      </c>
      <c r="M14">
        <v>0.14257880646876503</v>
      </c>
      <c r="N14">
        <v>-0.30777270309203514</v>
      </c>
      <c r="O14">
        <v>-4.2636889724229771E-2</v>
      </c>
      <c r="P14">
        <v>-0.86194850130748202</v>
      </c>
      <c r="Q14">
        <v>-0.56310994128226344</v>
      </c>
      <c r="R14">
        <v>0.27574181869990444</v>
      </c>
      <c r="S14">
        <v>0.46966299427473351</v>
      </c>
      <c r="T14">
        <v>-0.52808722589277135</v>
      </c>
      <c r="U14">
        <v>0.57794177131872126</v>
      </c>
    </row>
    <row r="15" spans="1:21" x14ac:dyDescent="0.25">
      <c r="A15" t="s">
        <v>49</v>
      </c>
      <c r="B15">
        <v>-7.8015762880655051E-2</v>
      </c>
      <c r="C15">
        <v>-8.342505302864376E-3</v>
      </c>
      <c r="D15">
        <v>7.0813066912241457E-2</v>
      </c>
      <c r="E15">
        <v>0.20123515540144582</v>
      </c>
      <c r="F15">
        <v>0.28634846929968766</v>
      </c>
      <c r="G15">
        <v>-1.630254983200094E-2</v>
      </c>
      <c r="H15">
        <v>0.41642878641327791</v>
      </c>
      <c r="I15">
        <v>5.598950362321696E-2</v>
      </c>
      <c r="J15">
        <v>-0.51662279832250124</v>
      </c>
      <c r="K15">
        <v>1.7854144943425135E-3</v>
      </c>
      <c r="L15">
        <v>-1.7948038314688437</v>
      </c>
      <c r="M15">
        <v>0.13343798992021683</v>
      </c>
      <c r="N15">
        <v>-0.33823594719657268</v>
      </c>
      <c r="O15">
        <v>-5.4784393316808552E-2</v>
      </c>
      <c r="P15">
        <v>-0.89166307844280623</v>
      </c>
      <c r="Q15">
        <v>-0.58870059184438517</v>
      </c>
      <c r="R15">
        <v>0.28459406938524956</v>
      </c>
      <c r="S15">
        <v>0.46171682224275762</v>
      </c>
      <c r="T15">
        <v>-0.53599215079202112</v>
      </c>
      <c r="U15">
        <v>0.62298372684541203</v>
      </c>
    </row>
    <row r="16" spans="1:21" x14ac:dyDescent="0.25">
      <c r="A16" t="s">
        <v>50</v>
      </c>
      <c r="B16">
        <v>-8.7871302157268488E-2</v>
      </c>
      <c r="C16">
        <v>-7.111580631541289E-3</v>
      </c>
      <c r="D16">
        <v>6.1004719351337673E-2</v>
      </c>
      <c r="E16">
        <v>0.19541439442271707</v>
      </c>
      <c r="F16">
        <v>0.29054819959243716</v>
      </c>
      <c r="G16">
        <v>3.0391087966988358E-2</v>
      </c>
      <c r="H16">
        <v>0.4257357202486115</v>
      </c>
      <c r="I16">
        <v>6.6820472057673289E-2</v>
      </c>
      <c r="J16">
        <v>-0.52047740875864146</v>
      </c>
      <c r="K16">
        <v>2.226933295970996E-2</v>
      </c>
      <c r="L16">
        <v>-1.7582649225326417</v>
      </c>
      <c r="M16">
        <v>9.9052149050852981E-2</v>
      </c>
      <c r="N16">
        <v>-0.47166884463071673</v>
      </c>
      <c r="O16">
        <v>-4.7973474983676337E-2</v>
      </c>
      <c r="P16">
        <v>-0.79617258974887839</v>
      </c>
      <c r="Q16">
        <v>-0.62536863367763773</v>
      </c>
      <c r="R16">
        <v>0.21069939030807872</v>
      </c>
      <c r="S16">
        <v>0.52336033569572771</v>
      </c>
      <c r="T16">
        <v>-0.55568262701642801</v>
      </c>
      <c r="U16">
        <v>0.63778324510023687</v>
      </c>
    </row>
    <row r="17" spans="1:21" x14ac:dyDescent="0.25">
      <c r="A17" t="s">
        <v>51</v>
      </c>
      <c r="B17">
        <v>-0.10368869339759779</v>
      </c>
      <c r="C17">
        <v>-8.3408010489586532E-3</v>
      </c>
      <c r="D17">
        <v>7.6711754684323688E-2</v>
      </c>
      <c r="E17">
        <v>0.17681258102967895</v>
      </c>
      <c r="F17">
        <v>0.27259619029981169</v>
      </c>
      <c r="G17">
        <v>2.8437557771075411E-2</v>
      </c>
      <c r="H17">
        <v>0.42041601141058599</v>
      </c>
      <c r="I17">
        <v>0.17174640818632128</v>
      </c>
      <c r="J17">
        <v>-0.56962147623895876</v>
      </c>
      <c r="K17">
        <v>1.4220365117544292E-4</v>
      </c>
      <c r="L17">
        <v>-1.7265779459798831</v>
      </c>
      <c r="M17">
        <v>8.517996910117788E-2</v>
      </c>
      <c r="N17">
        <v>-0.44811353537605508</v>
      </c>
      <c r="O17">
        <v>-5.8093369209161638E-2</v>
      </c>
      <c r="P17">
        <v>-0.64688452853637768</v>
      </c>
      <c r="Q17">
        <v>-0.63804012161344492</v>
      </c>
      <c r="R17">
        <v>0.16940050586263083</v>
      </c>
      <c r="S17">
        <v>0.525689921135016</v>
      </c>
      <c r="T17">
        <v>-0.57582158395982441</v>
      </c>
      <c r="U17">
        <v>0.6291043591451736</v>
      </c>
    </row>
    <row r="18" spans="1:21" x14ac:dyDescent="0.25">
      <c r="A18" t="s">
        <v>52</v>
      </c>
      <c r="B18">
        <v>-0.12984473701132185</v>
      </c>
      <c r="C18">
        <v>1.35341918959422E-2</v>
      </c>
      <c r="D18">
        <v>6.514316772666337E-2</v>
      </c>
      <c r="E18">
        <v>0.15851705217431361</v>
      </c>
      <c r="F18">
        <v>0.26372557536472174</v>
      </c>
      <c r="G18">
        <v>4.226243485607066E-2</v>
      </c>
      <c r="H18">
        <v>0.40802951580115515</v>
      </c>
      <c r="I18">
        <v>0.25873079184577757</v>
      </c>
      <c r="J18">
        <v>-0.61712006383689955</v>
      </c>
      <c r="K18">
        <v>-1.3809427578504545E-2</v>
      </c>
      <c r="L18">
        <v>-1.6850663814122024</v>
      </c>
      <c r="M18">
        <v>5.598285559535833E-2</v>
      </c>
      <c r="N18">
        <v>-0.38461573827358936</v>
      </c>
      <c r="O18">
        <v>-6.4610132098143883E-2</v>
      </c>
      <c r="P18">
        <v>-0.65913701418568482</v>
      </c>
      <c r="Q18">
        <v>-0.61521699783279393</v>
      </c>
      <c r="R18">
        <v>0.15903301647797125</v>
      </c>
      <c r="S18">
        <v>0.51960072063216678</v>
      </c>
      <c r="T18">
        <v>-0.56086586772667668</v>
      </c>
      <c r="U18">
        <v>0.61830283368726802</v>
      </c>
    </row>
    <row r="19" spans="1:21" x14ac:dyDescent="0.25">
      <c r="A19" t="s">
        <v>53</v>
      </c>
      <c r="B19">
        <v>-0.13601273697759464</v>
      </c>
      <c r="C19">
        <v>-1.3931907919246195E-3</v>
      </c>
      <c r="D19">
        <v>7.9239943498674456E-2</v>
      </c>
      <c r="E19">
        <v>0.15001130511010502</v>
      </c>
      <c r="F19">
        <v>0.23003871526222605</v>
      </c>
      <c r="G19">
        <v>4.2982612558810106E-2</v>
      </c>
      <c r="H19">
        <v>0.41400633028002137</v>
      </c>
      <c r="I19">
        <v>0.25822715018898446</v>
      </c>
      <c r="J19">
        <v>-0.66184765814809421</v>
      </c>
      <c r="K19">
        <v>-4.0291501159835673E-2</v>
      </c>
      <c r="L19">
        <v>-1.5765545727661954</v>
      </c>
      <c r="M19">
        <v>2.6715732643412218E-2</v>
      </c>
      <c r="N19">
        <v>-0.32486924472162881</v>
      </c>
      <c r="O19">
        <v>-0.10435114962709474</v>
      </c>
      <c r="P19">
        <v>-0.59064493179077304</v>
      </c>
      <c r="Q19">
        <v>-0.49719823968815635</v>
      </c>
      <c r="R19">
        <v>0.12956945271313222</v>
      </c>
      <c r="S19">
        <v>0.51362168317210488</v>
      </c>
      <c r="T19">
        <v>-0.56278414524005271</v>
      </c>
      <c r="U19">
        <v>0.64132079196157143</v>
      </c>
    </row>
    <row r="20" spans="1:21" x14ac:dyDescent="0.25">
      <c r="A20" t="s">
        <v>54</v>
      </c>
      <c r="B20">
        <v>-0.13522305909266027</v>
      </c>
      <c r="C20">
        <v>3.4954349437101559E-2</v>
      </c>
      <c r="D20">
        <v>9.4104622255034104E-2</v>
      </c>
      <c r="E20">
        <v>0.16324354269983102</v>
      </c>
      <c r="F20">
        <v>0.19981546681347978</v>
      </c>
      <c r="G20">
        <v>7.6268646964647621E-2</v>
      </c>
      <c r="H20">
        <v>0.3381565031425614</v>
      </c>
      <c r="I20">
        <v>0.16826835523008021</v>
      </c>
      <c r="J20">
        <v>-0.67205286131957132</v>
      </c>
      <c r="K20">
        <v>-5.2612291820444163E-2</v>
      </c>
      <c r="L20">
        <v>-1.4074577485519426</v>
      </c>
      <c r="M20">
        <v>6.4175591799682782E-2</v>
      </c>
      <c r="N20">
        <v>-0.3168090258675258</v>
      </c>
      <c r="O20">
        <v>-0.13970742193326746</v>
      </c>
      <c r="P20">
        <v>-0.6502858288316955</v>
      </c>
      <c r="Q20">
        <v>-0.44973456595279593</v>
      </c>
      <c r="R20">
        <v>0.14621340670379632</v>
      </c>
      <c r="S20">
        <v>0.53244131588149368</v>
      </c>
      <c r="T20">
        <v>-0.55495891335584679</v>
      </c>
      <c r="U20">
        <v>0.67600747661948124</v>
      </c>
    </row>
    <row r="21" spans="1:21" x14ac:dyDescent="0.25">
      <c r="A21" t="s">
        <v>55</v>
      </c>
      <c r="B21">
        <v>-0.16410929161392002</v>
      </c>
      <c r="C21">
        <v>0.18795793711315376</v>
      </c>
      <c r="D21">
        <v>8.2749966247202558E-2</v>
      </c>
      <c r="E21">
        <v>0.14682493748557052</v>
      </c>
      <c r="F21">
        <v>0.16879438835072272</v>
      </c>
      <c r="G21">
        <v>9.2893871894622587E-2</v>
      </c>
      <c r="H21">
        <v>0.32634721375160686</v>
      </c>
      <c r="I21">
        <v>8.9867800430585176E-2</v>
      </c>
      <c r="J21">
        <v>-0.691624395310106</v>
      </c>
      <c r="K21">
        <v>-7.8192727736494771E-2</v>
      </c>
      <c r="L21">
        <v>-1.3789837230386202</v>
      </c>
      <c r="M21">
        <v>7.2219127471828501E-2</v>
      </c>
      <c r="N21">
        <v>-0.33423289002059353</v>
      </c>
      <c r="O21">
        <v>-2.9831585761605668E-2</v>
      </c>
      <c r="P21">
        <v>-0.65384493172595326</v>
      </c>
      <c r="Q21">
        <v>-0.3978960580697139</v>
      </c>
      <c r="R21">
        <v>0.10920104365029269</v>
      </c>
      <c r="S21">
        <v>0.49935036547102407</v>
      </c>
      <c r="T21">
        <v>-0.58836290087117094</v>
      </c>
      <c r="U21">
        <v>0.68822621548497176</v>
      </c>
    </row>
    <row r="22" spans="1:21" x14ac:dyDescent="0.25">
      <c r="A22" t="s">
        <v>56</v>
      </c>
      <c r="B22">
        <v>-0.17490340812190391</v>
      </c>
      <c r="C22">
        <v>0.18789604274914862</v>
      </c>
      <c r="D22">
        <v>0.10273174782630594</v>
      </c>
      <c r="E22">
        <v>0.13945256008184395</v>
      </c>
      <c r="F22">
        <v>0.13030473006462454</v>
      </c>
      <c r="G22">
        <v>9.328837717480129E-2</v>
      </c>
      <c r="H22">
        <v>0.31941171600742696</v>
      </c>
      <c r="I22">
        <v>7.6317325421517423E-2</v>
      </c>
      <c r="J22">
        <v>-0.64890674729335873</v>
      </c>
      <c r="K22">
        <v>-7.702106485487617E-2</v>
      </c>
      <c r="L22">
        <v>-1.3860044146090578</v>
      </c>
      <c r="M22">
        <v>7.4176198385518796E-2</v>
      </c>
      <c r="N22">
        <v>-0.35754722273012907</v>
      </c>
      <c r="O22">
        <v>-1.2659637842713905E-2</v>
      </c>
      <c r="P22">
        <v>-0.56909584554206594</v>
      </c>
      <c r="Q22">
        <v>-0.37591820696118822</v>
      </c>
      <c r="R22">
        <v>3.5403116506669829E-2</v>
      </c>
      <c r="S22">
        <v>0.52064691227503435</v>
      </c>
      <c r="T22">
        <v>-0.58182596690452326</v>
      </c>
      <c r="U22">
        <v>0.69825759524842246</v>
      </c>
    </row>
    <row r="23" spans="1:21" x14ac:dyDescent="0.25">
      <c r="A23" t="s">
        <v>57</v>
      </c>
      <c r="B23">
        <v>-0.17267929170185997</v>
      </c>
      <c r="C23">
        <v>0.20764800747810722</v>
      </c>
      <c r="D23">
        <v>0.12000106970057324</v>
      </c>
      <c r="E23">
        <v>0.13546203120336184</v>
      </c>
      <c r="F23">
        <v>0.12278852536352287</v>
      </c>
      <c r="G23">
        <v>2.7552326712208596E-2</v>
      </c>
      <c r="H23">
        <v>0.31897478208595265</v>
      </c>
      <c r="I23">
        <v>2.4333298877546403E-2</v>
      </c>
      <c r="J23">
        <v>-0.61204543597528571</v>
      </c>
      <c r="K23">
        <v>-5.8925250308420621E-2</v>
      </c>
      <c r="L23">
        <v>-1.3374538717244864</v>
      </c>
      <c r="M23">
        <v>7.6829619723158757E-2</v>
      </c>
      <c r="N23">
        <v>-0.36316709518315771</v>
      </c>
      <c r="O23">
        <v>-1.6918106776130794E-2</v>
      </c>
      <c r="P23">
        <v>-0.54861121576811467</v>
      </c>
      <c r="Q23">
        <v>-0.34273295097548939</v>
      </c>
      <c r="R23">
        <v>1.9207436815988698E-2</v>
      </c>
      <c r="S23">
        <v>0.50860086146042249</v>
      </c>
      <c r="T23">
        <v>-0.53644308561884169</v>
      </c>
      <c r="U23">
        <v>0.71072982132717699</v>
      </c>
    </row>
    <row r="24" spans="1:21" x14ac:dyDescent="0.25">
      <c r="A24" t="s">
        <v>58</v>
      </c>
      <c r="B24">
        <v>-0.15660589634579344</v>
      </c>
      <c r="C24">
        <v>0.25366938276007367</v>
      </c>
      <c r="D24">
        <v>0.12284610041358279</v>
      </c>
      <c r="E24">
        <v>0.11846917010276478</v>
      </c>
      <c r="F24">
        <v>0.1461496869665718</v>
      </c>
      <c r="G24">
        <v>-9.1297875630621292E-2</v>
      </c>
      <c r="H24">
        <v>0.29486394569331148</v>
      </c>
      <c r="I24">
        <v>8.9964420735359259E-3</v>
      </c>
      <c r="J24">
        <v>-0.56974998617787165</v>
      </c>
      <c r="K24">
        <v>-3.2414909930350663E-2</v>
      </c>
      <c r="L24">
        <v>-1.31752915202037</v>
      </c>
      <c r="M24">
        <v>8.0346697607728376E-2</v>
      </c>
      <c r="N24">
        <v>-0.35392659353555528</v>
      </c>
      <c r="O24">
        <v>-2.0582188218643604E-2</v>
      </c>
      <c r="P24">
        <v>-0.54195626308916423</v>
      </c>
      <c r="Q24">
        <v>-0.32884253720714923</v>
      </c>
      <c r="R24">
        <v>-2.4897801298851982E-2</v>
      </c>
      <c r="S24">
        <v>0.49774548838338067</v>
      </c>
      <c r="T24">
        <v>-0.50336539418130399</v>
      </c>
      <c r="U24">
        <v>0.73456412234690494</v>
      </c>
    </row>
    <row r="25" spans="1:21" x14ac:dyDescent="0.25">
      <c r="A25" t="s">
        <v>59</v>
      </c>
      <c r="B25">
        <v>-0.14090811627074754</v>
      </c>
      <c r="C25">
        <v>0.29842520246693588</v>
      </c>
      <c r="D25">
        <v>0.10471461568617021</v>
      </c>
      <c r="E25">
        <v>9.2689316823481804E-2</v>
      </c>
      <c r="F25">
        <v>0.14101769399083827</v>
      </c>
      <c r="G25">
        <v>-0.13984090602567384</v>
      </c>
      <c r="H25">
        <v>0.32319422721762048</v>
      </c>
      <c r="I25">
        <v>-1.6641699960197672E-3</v>
      </c>
      <c r="J25">
        <v>-0.56432282510796017</v>
      </c>
      <c r="K25">
        <v>-1.0271721774930628E-2</v>
      </c>
      <c r="L25">
        <v>-1.3091695942642623</v>
      </c>
      <c r="M25">
        <v>6.2793351822721041E-2</v>
      </c>
      <c r="N25">
        <v>-0.33378831695018746</v>
      </c>
      <c r="O25">
        <v>-2.2946587086776948E-2</v>
      </c>
      <c r="P25">
        <v>-0.53793410397148744</v>
      </c>
      <c r="Q25">
        <v>-0.34772450612400935</v>
      </c>
      <c r="R25">
        <v>-6.9041568099134129E-2</v>
      </c>
      <c r="S25">
        <v>0.50832579169142289</v>
      </c>
      <c r="T25">
        <v>-0.4839251518715928</v>
      </c>
      <c r="U25">
        <v>0.7352831750473473</v>
      </c>
    </row>
    <row r="26" spans="1:21" x14ac:dyDescent="0.25">
      <c r="A26" t="s">
        <v>60</v>
      </c>
      <c r="B26">
        <v>-0.12843356556687749</v>
      </c>
      <c r="C26">
        <v>0.28902488386551489</v>
      </c>
      <c r="D26">
        <v>9.152880893290978E-2</v>
      </c>
      <c r="E26">
        <v>6.1259465421547171E-2</v>
      </c>
      <c r="F26">
        <v>0.10186881465883461</v>
      </c>
      <c r="G26">
        <v>-8.2879595619239077E-2</v>
      </c>
      <c r="H26">
        <v>0.35099253717521844</v>
      </c>
      <c r="I26">
        <v>-1.1452326714183029E-2</v>
      </c>
      <c r="J26">
        <v>-0.52464853858755622</v>
      </c>
      <c r="K26">
        <v>-5.7850536050022223E-2</v>
      </c>
      <c r="L26">
        <v>-1.2484384572603282</v>
      </c>
      <c r="M26">
        <v>5.3941056348395369E-2</v>
      </c>
      <c r="N26">
        <v>-0.33008587041316678</v>
      </c>
      <c r="O26">
        <v>-7.9793165421612345E-3</v>
      </c>
      <c r="P26">
        <v>-0.42349477265372759</v>
      </c>
      <c r="Q26">
        <v>-0.32302450136888972</v>
      </c>
      <c r="R26">
        <v>-6.338003976411731E-2</v>
      </c>
      <c r="S26">
        <v>0.45951293942916033</v>
      </c>
      <c r="T26">
        <v>-0.49403322047419324</v>
      </c>
      <c r="U26">
        <v>0.73715729032822108</v>
      </c>
    </row>
    <row r="27" spans="1:21" x14ac:dyDescent="0.25">
      <c r="A27" t="s">
        <v>61</v>
      </c>
      <c r="B27">
        <v>-0.11190290870963263</v>
      </c>
      <c r="C27">
        <v>0.27253282714672866</v>
      </c>
      <c r="D27">
        <v>0.10692532411633329</v>
      </c>
      <c r="E27">
        <v>1.887116347406587E-2</v>
      </c>
      <c r="F27">
        <v>0.10743063694437119</v>
      </c>
      <c r="G27">
        <v>-7.6436626381835862E-2</v>
      </c>
      <c r="H27">
        <v>0.3595425115421535</v>
      </c>
      <c r="I27">
        <v>-5.3691014184387561E-3</v>
      </c>
      <c r="J27">
        <v>-0.5276972359133888</v>
      </c>
      <c r="K27">
        <v>-9.0745640033229921E-2</v>
      </c>
      <c r="L27">
        <v>-1.1884203221946463</v>
      </c>
      <c r="M27">
        <v>4.5546338795333582E-2</v>
      </c>
      <c r="N27">
        <v>-0.35341464662151806</v>
      </c>
      <c r="O27">
        <v>2.1198087546279162E-2</v>
      </c>
      <c r="P27">
        <v>-0.39475469461445312</v>
      </c>
      <c r="Q27">
        <v>-0.3216405756058246</v>
      </c>
      <c r="R27">
        <v>-5.7842855496609384E-2</v>
      </c>
      <c r="S27">
        <v>0.46502768277839746</v>
      </c>
      <c r="T27">
        <v>-0.49653441798870074</v>
      </c>
      <c r="U27">
        <v>0.72852191776343467</v>
      </c>
    </row>
    <row r="28" spans="1:21" x14ac:dyDescent="0.25">
      <c r="A28" t="s">
        <v>62</v>
      </c>
      <c r="B28">
        <v>-0.11524180552098832</v>
      </c>
      <c r="C28">
        <v>0.26544488940768518</v>
      </c>
      <c r="D28">
        <v>8.4058124439673074E-2</v>
      </c>
      <c r="E28">
        <v>1.027956788475348E-2</v>
      </c>
      <c r="F28">
        <v>8.7325537446589718E-2</v>
      </c>
      <c r="G28">
        <v>-9.7637669730672963E-2</v>
      </c>
      <c r="H28">
        <v>0.32571279537835673</v>
      </c>
      <c r="I28">
        <v>-4.3503062584314125E-3</v>
      </c>
      <c r="J28">
        <v>-0.47586541032592156</v>
      </c>
      <c r="K28">
        <v>-8.0843742609131547E-2</v>
      </c>
      <c r="L28">
        <v>-1.2012199521214746</v>
      </c>
      <c r="M28">
        <v>2.3669477709529537E-2</v>
      </c>
      <c r="N28">
        <v>-0.35067501360930581</v>
      </c>
      <c r="O28">
        <v>0.10737904452417546</v>
      </c>
      <c r="P28">
        <v>-0.3942660028122591</v>
      </c>
      <c r="Q28">
        <v>-0.34326311526061232</v>
      </c>
      <c r="R28">
        <v>-9.4120295340984692E-2</v>
      </c>
      <c r="S28">
        <v>0.4411404514959788</v>
      </c>
      <c r="T28">
        <v>-0.2910103071302636</v>
      </c>
      <c r="U28">
        <v>0.71593002784853765</v>
      </c>
    </row>
    <row r="29" spans="1:21" x14ac:dyDescent="0.25">
      <c r="A29" t="s">
        <v>63</v>
      </c>
      <c r="B29">
        <v>-0.11115354361157273</v>
      </c>
      <c r="C29">
        <v>0.26901558010899657</v>
      </c>
      <c r="D29">
        <v>7.2002990758774782E-2</v>
      </c>
      <c r="E29">
        <v>2.4221356181619615E-3</v>
      </c>
      <c r="F29">
        <v>2.5211480035174833E-2</v>
      </c>
      <c r="G29">
        <v>-0.12936789685706523</v>
      </c>
      <c r="H29">
        <v>0.30488349507765228</v>
      </c>
      <c r="I29">
        <v>0.10754655334674125</v>
      </c>
      <c r="J29">
        <v>-0.46357174855885674</v>
      </c>
      <c r="K29">
        <v>-0.1115852848529004</v>
      </c>
      <c r="L29">
        <v>-1.2912841942862725</v>
      </c>
      <c r="M29">
        <v>0.11894103536481192</v>
      </c>
      <c r="N29">
        <v>-0.3543740329035262</v>
      </c>
      <c r="O29">
        <v>0.12444232648972571</v>
      </c>
      <c r="P29">
        <v>-0.39453948570575387</v>
      </c>
      <c r="Q29">
        <v>-0.35204015976944986</v>
      </c>
      <c r="R29">
        <v>-8.9860551498761904E-2</v>
      </c>
      <c r="S29">
        <v>0.42874106007667057</v>
      </c>
      <c r="T29">
        <v>-0.29156862188555155</v>
      </c>
      <c r="U29">
        <v>0.69949398075929137</v>
      </c>
    </row>
    <row r="30" spans="1:21" x14ac:dyDescent="0.25">
      <c r="A30" t="s">
        <v>64</v>
      </c>
      <c r="B30">
        <v>-0.1129532612256796</v>
      </c>
      <c r="C30">
        <v>0.26938020863676154</v>
      </c>
      <c r="D30">
        <v>7.4093065282512416E-2</v>
      </c>
      <c r="E30">
        <v>-2.6662426379149166E-2</v>
      </c>
      <c r="F30">
        <v>0.10010538704284307</v>
      </c>
      <c r="G30">
        <v>-0.14518944601580261</v>
      </c>
      <c r="H30">
        <v>0.27964232631058472</v>
      </c>
      <c r="I30">
        <v>0.12671571943088122</v>
      </c>
      <c r="J30">
        <v>-0.42017489067024344</v>
      </c>
      <c r="K30">
        <v>-0.11476586317317845</v>
      </c>
      <c r="L30">
        <v>-1.2237516226986489</v>
      </c>
      <c r="M30">
        <v>0.11006386372961117</v>
      </c>
      <c r="N30">
        <v>-0.37496665684372016</v>
      </c>
      <c r="O30">
        <v>0.13322613605227773</v>
      </c>
      <c r="P30">
        <v>-0.37229994857234827</v>
      </c>
      <c r="Q30">
        <v>-0.35406640511344883</v>
      </c>
      <c r="R30">
        <v>-0.10144528560724661</v>
      </c>
      <c r="S30">
        <v>0.40639470258398558</v>
      </c>
      <c r="T30">
        <v>-0.28290792657107605</v>
      </c>
      <c r="U30">
        <v>0.68353569586203822</v>
      </c>
    </row>
    <row r="31" spans="1:21" x14ac:dyDescent="0.25">
      <c r="A31" t="s">
        <v>65</v>
      </c>
      <c r="B31">
        <v>-0.10835246407053643</v>
      </c>
      <c r="C31">
        <v>0.24211126692168153</v>
      </c>
      <c r="D31">
        <v>5.8349922047952106E-2</v>
      </c>
      <c r="E31">
        <v>-2.3567159322463189E-2</v>
      </c>
      <c r="F31">
        <v>6.7986251324054545E-2</v>
      </c>
      <c r="G31">
        <v>-0.10498668202965389</v>
      </c>
      <c r="H31">
        <v>0.2607444279151524</v>
      </c>
      <c r="I31">
        <v>0.1105395696555387</v>
      </c>
      <c r="J31">
        <v>-0.31215996405625018</v>
      </c>
      <c r="K31">
        <v>-0.11189777119968645</v>
      </c>
      <c r="L31">
        <v>-1.2119752866266544</v>
      </c>
      <c r="M31">
        <v>8.8502220093950548E-2</v>
      </c>
      <c r="N31">
        <v>-0.38254600272898021</v>
      </c>
      <c r="O31">
        <v>0.13757543795387939</v>
      </c>
      <c r="P31">
        <v>-0.26992586248533501</v>
      </c>
      <c r="Q31">
        <v>-0.37202363551000905</v>
      </c>
      <c r="R31">
        <v>-9.8334062518331461E-2</v>
      </c>
      <c r="S31">
        <v>0.38919008219884521</v>
      </c>
      <c r="T31">
        <v>-0.278991414984047</v>
      </c>
      <c r="U31">
        <v>0.67767155723109129</v>
      </c>
    </row>
    <row r="32" spans="1:21" x14ac:dyDescent="0.25">
      <c r="A32" t="s">
        <v>66</v>
      </c>
      <c r="B32">
        <v>-0.11400252493988818</v>
      </c>
      <c r="C32">
        <v>0.20775990079827972</v>
      </c>
      <c r="D32">
        <v>3.4884328182377709E-2</v>
      </c>
      <c r="E32">
        <v>-2.2591172430154367E-2</v>
      </c>
      <c r="F32">
        <v>6.7123535366222939E-2</v>
      </c>
      <c r="G32">
        <v>-0.10548609711029462</v>
      </c>
      <c r="H32">
        <v>0.22545858499496516</v>
      </c>
      <c r="I32">
        <v>7.9565317219709636E-2</v>
      </c>
      <c r="J32">
        <v>-0.22253639042480772</v>
      </c>
      <c r="K32">
        <v>-0.13014770961596051</v>
      </c>
      <c r="L32">
        <v>-1.1073730416915843</v>
      </c>
      <c r="M32">
        <v>0.10849944782156522</v>
      </c>
      <c r="N32">
        <v>-0.3690433970908123</v>
      </c>
      <c r="O32">
        <v>0.13187020383697273</v>
      </c>
      <c r="P32">
        <v>-0.30504058359403086</v>
      </c>
      <c r="Q32">
        <v>-0.38525259114145977</v>
      </c>
      <c r="R32">
        <v>-6.1056781487232023E-2</v>
      </c>
      <c r="S32">
        <v>0.39146135863231674</v>
      </c>
      <c r="T32">
        <v>-0.24784928093291611</v>
      </c>
      <c r="U32">
        <v>0.68563852328736374</v>
      </c>
    </row>
    <row r="33" spans="1:21" x14ac:dyDescent="0.25">
      <c r="A33" t="s">
        <v>67</v>
      </c>
      <c r="B33">
        <v>-0.11788591728754902</v>
      </c>
      <c r="C33">
        <v>0.18572497089675324</v>
      </c>
      <c r="D33">
        <v>2.1466265036071054E-2</v>
      </c>
      <c r="E33">
        <v>-3.5372178453696786E-2</v>
      </c>
      <c r="F33">
        <v>5.2345195544770455E-2</v>
      </c>
      <c r="G33">
        <v>-0.10077080127182013</v>
      </c>
      <c r="H33">
        <v>0.20199969112314609</v>
      </c>
      <c r="I33">
        <v>9.9775190827216087E-2</v>
      </c>
      <c r="J33">
        <v>-0.18984643873544313</v>
      </c>
      <c r="K33">
        <v>-0.16338915398823345</v>
      </c>
      <c r="L33">
        <v>-1.1498115332699412</v>
      </c>
      <c r="M33">
        <v>0.12585029200880463</v>
      </c>
      <c r="N33">
        <v>-0.36232431110093793</v>
      </c>
      <c r="O33">
        <v>0.17196093042045724</v>
      </c>
      <c r="P33">
        <v>-0.32848750561000123</v>
      </c>
      <c r="Q33">
        <v>-0.40298134290499499</v>
      </c>
      <c r="R33">
        <v>-6.141105542066376E-2</v>
      </c>
      <c r="S33">
        <v>0.37976866471218984</v>
      </c>
      <c r="T33">
        <v>-0.22119918486384677</v>
      </c>
      <c r="U33">
        <v>0.70823145902978146</v>
      </c>
    </row>
    <row r="34" spans="1:21" x14ac:dyDescent="0.25">
      <c r="A34" t="s">
        <v>68</v>
      </c>
      <c r="B34">
        <v>-0.11254442813587473</v>
      </c>
      <c r="C34">
        <v>0.1631756520898294</v>
      </c>
      <c r="D34">
        <v>8.8687143074528893E-2</v>
      </c>
      <c r="E34">
        <v>-3.7168235125068588E-2</v>
      </c>
      <c r="F34">
        <v>3.5574510120284127E-2</v>
      </c>
      <c r="G34">
        <v>-9.7735513658726306E-2</v>
      </c>
      <c r="H34">
        <v>0.17624274144209975</v>
      </c>
      <c r="I34">
        <v>8.749891121497172E-2</v>
      </c>
      <c r="J34">
        <v>-0.17119119225491672</v>
      </c>
      <c r="K34">
        <v>-0.1765647551302589</v>
      </c>
      <c r="L34">
        <v>-1.1052500136033745</v>
      </c>
      <c r="M34">
        <v>0.12452831899839133</v>
      </c>
      <c r="N34">
        <v>-0.38705864727454287</v>
      </c>
      <c r="O34">
        <v>0.15384196815951084</v>
      </c>
      <c r="P34">
        <v>-0.34488321379721043</v>
      </c>
      <c r="Q34">
        <v>-0.31859469920645678</v>
      </c>
      <c r="R34">
        <v>-8.1186821726983494E-2</v>
      </c>
      <c r="S34">
        <v>0.35758584243293468</v>
      </c>
      <c r="T34">
        <v>-0.20973843735400685</v>
      </c>
      <c r="U34">
        <v>0.72154252518673978</v>
      </c>
    </row>
    <row r="35" spans="1:21" x14ac:dyDescent="0.25">
      <c r="A35" t="s">
        <v>69</v>
      </c>
      <c r="B35">
        <v>-8.363546588831329E-2</v>
      </c>
      <c r="C35">
        <v>0.16650892460927069</v>
      </c>
      <c r="D35">
        <v>9.8001002277238888E-2</v>
      </c>
      <c r="E35">
        <v>-2.8042966185786024E-2</v>
      </c>
      <c r="F35">
        <v>4.1903276988351515E-2</v>
      </c>
      <c r="G35">
        <v>-8.4418846785719398E-2</v>
      </c>
      <c r="H35">
        <v>0.13199712748951054</v>
      </c>
      <c r="I35">
        <v>6.8879533283792246E-2</v>
      </c>
      <c r="J35">
        <v>-0.14833125110652648</v>
      </c>
      <c r="K35">
        <v>-0.18800435390280781</v>
      </c>
      <c r="L35">
        <v>-1.105088402071126</v>
      </c>
      <c r="M35">
        <v>0.11006794516251599</v>
      </c>
      <c r="N35">
        <v>-0.3664041928170117</v>
      </c>
      <c r="O35">
        <v>0.15055455891505162</v>
      </c>
      <c r="P35">
        <v>-0.32177778075230279</v>
      </c>
      <c r="Q35">
        <v>-0.32254252407760581</v>
      </c>
      <c r="R35">
        <v>-0.10629642730835499</v>
      </c>
      <c r="S35">
        <v>0.35026294688258747</v>
      </c>
      <c r="T35">
        <v>-0.18921397370980156</v>
      </c>
      <c r="U35">
        <v>0.72276955252472919</v>
      </c>
    </row>
    <row r="36" spans="1:21" x14ac:dyDescent="0.25">
      <c r="A36" t="s">
        <v>70</v>
      </c>
      <c r="B36">
        <v>-9.2845014017801264E-2</v>
      </c>
      <c r="C36">
        <v>0.14807873089046864</v>
      </c>
      <c r="D36">
        <v>6.8394983911366614E-2</v>
      </c>
      <c r="E36">
        <v>-2.7068068531787708E-2</v>
      </c>
      <c r="F36">
        <v>5.4613562395826626E-2</v>
      </c>
      <c r="G36">
        <v>-6.5111036739350481E-2</v>
      </c>
      <c r="H36">
        <v>0.12348278782320035</v>
      </c>
      <c r="I36">
        <v>5.0023380927253447E-2</v>
      </c>
      <c r="J36">
        <v>-7.4164246513257939E-2</v>
      </c>
      <c r="K36">
        <v>-0.18990707081979202</v>
      </c>
      <c r="L36">
        <v>-1.0559860605797531</v>
      </c>
      <c r="M36">
        <v>0.10035692864382434</v>
      </c>
      <c r="N36">
        <v>-0.32954340341148364</v>
      </c>
      <c r="O36">
        <v>0.15486751475495697</v>
      </c>
      <c r="P36">
        <v>-0.33380571049814256</v>
      </c>
      <c r="Q36">
        <v>-0.3141176806791815</v>
      </c>
      <c r="R36">
        <v>-0.11329118452372949</v>
      </c>
      <c r="S36">
        <v>0.3259166028519267</v>
      </c>
      <c r="T36">
        <v>-0.18706159295023514</v>
      </c>
      <c r="U36">
        <v>0.72232803668994405</v>
      </c>
    </row>
    <row r="37" spans="1:21" x14ac:dyDescent="0.25">
      <c r="A37" t="s">
        <v>71</v>
      </c>
      <c r="B37">
        <v>-7.9795231218395574E-2</v>
      </c>
      <c r="C37">
        <v>0.14165419225107651</v>
      </c>
      <c r="D37">
        <v>4.6494587086672125E-2</v>
      </c>
      <c r="E37">
        <v>6.0152094884143676E-3</v>
      </c>
      <c r="F37">
        <v>7.3793857758076911E-2</v>
      </c>
      <c r="G37">
        <v>-6.3514275429848138E-2</v>
      </c>
      <c r="H37">
        <v>0.11773343099790823</v>
      </c>
      <c r="I37">
        <v>2.6658835314974864E-2</v>
      </c>
      <c r="J37">
        <v>-8.826537320401702E-2</v>
      </c>
      <c r="K37">
        <v>-0.20416432128154885</v>
      </c>
      <c r="L37">
        <v>-0.98201978292695813</v>
      </c>
      <c r="M37">
        <v>0.1060334305570884</v>
      </c>
      <c r="N37">
        <v>-0.29896707052438515</v>
      </c>
      <c r="O37">
        <v>0.15472117591311357</v>
      </c>
      <c r="P37">
        <v>-0.37461473980556487</v>
      </c>
      <c r="Q37">
        <v>-0.29757103094424631</v>
      </c>
      <c r="R37">
        <v>-0.10728116187405487</v>
      </c>
      <c r="S37">
        <v>0.29411221014649436</v>
      </c>
      <c r="T37">
        <v>-0.17464378399037694</v>
      </c>
      <c r="U37">
        <v>0.72637428540681337</v>
      </c>
    </row>
    <row r="38" spans="1:21" x14ac:dyDescent="0.25">
      <c r="A38" t="s">
        <v>72</v>
      </c>
      <c r="B38">
        <v>-6.9958214043019648E-2</v>
      </c>
      <c r="C38">
        <v>0.14415632984664126</v>
      </c>
      <c r="D38">
        <v>3.9947527182379663E-2</v>
      </c>
      <c r="E38">
        <v>1.2115230512861086E-2</v>
      </c>
      <c r="F38">
        <v>7.0557375778218467E-2</v>
      </c>
      <c r="G38">
        <v>-6.582703571350966E-2</v>
      </c>
      <c r="H38">
        <v>0.10862597869290234</v>
      </c>
      <c r="I38">
        <v>2.0282108860495592E-2</v>
      </c>
      <c r="J38">
        <v>-7.5566368556023708E-2</v>
      </c>
      <c r="K38">
        <v>-0.21051133475149142</v>
      </c>
      <c r="L38">
        <v>-0.92088061318293868</v>
      </c>
      <c r="M38">
        <v>0.10551577578929254</v>
      </c>
      <c r="N38">
        <v>-0.31405846207176358</v>
      </c>
      <c r="O38">
        <v>0.17230040119121531</v>
      </c>
      <c r="P38">
        <v>-0.38951055746740154</v>
      </c>
      <c r="Q38">
        <v>-0.29717900051531598</v>
      </c>
      <c r="R38">
        <v>-0.11025830502235145</v>
      </c>
      <c r="S38">
        <v>0.28528792082348947</v>
      </c>
      <c r="T38">
        <v>-0.16654275333447868</v>
      </c>
      <c r="U38">
        <v>0.72121914234971085</v>
      </c>
    </row>
    <row r="39" spans="1:21" x14ac:dyDescent="0.25">
      <c r="A39" t="s">
        <v>73</v>
      </c>
      <c r="B39">
        <v>-5.7528524592111739E-2</v>
      </c>
      <c r="C39">
        <v>0.14638311927339548</v>
      </c>
      <c r="D39">
        <v>4.292949200137916E-2</v>
      </c>
      <c r="E39">
        <v>2.0479090491666335E-2</v>
      </c>
      <c r="F39">
        <v>6.5232781592809208E-2</v>
      </c>
      <c r="G39">
        <v>-6.5782762977043344E-2</v>
      </c>
      <c r="H39">
        <v>0.10653009411224437</v>
      </c>
      <c r="I39">
        <v>-1.4183568757386337E-2</v>
      </c>
      <c r="J39">
        <v>-3.9020877654920197E-2</v>
      </c>
      <c r="K39">
        <v>-0.22507429151763089</v>
      </c>
      <c r="L39">
        <v>-0.8885483332404629</v>
      </c>
      <c r="M39">
        <v>0.12382420211380657</v>
      </c>
      <c r="N39">
        <v>-0.28568691991005413</v>
      </c>
      <c r="O39">
        <v>0.18313138597457498</v>
      </c>
      <c r="P39">
        <v>-0.38761454301326542</v>
      </c>
      <c r="Q39">
        <v>-0.28672922363669573</v>
      </c>
      <c r="R39">
        <v>-0.12070681262718928</v>
      </c>
      <c r="S39">
        <v>0.28073458072110713</v>
      </c>
      <c r="T39">
        <v>-0.18078711108921333</v>
      </c>
      <c r="U39">
        <v>0.69390523660304648</v>
      </c>
    </row>
    <row r="40" spans="1:21" x14ac:dyDescent="0.25">
      <c r="A40" t="s">
        <v>74</v>
      </c>
      <c r="B40">
        <v>-7.0750014569091774E-2</v>
      </c>
      <c r="C40">
        <v>0.13329847280662777</v>
      </c>
      <c r="D40">
        <v>5.6047076103202136E-2</v>
      </c>
      <c r="E40">
        <v>2.2332434622971062E-2</v>
      </c>
      <c r="F40">
        <v>7.6652964593760017E-2</v>
      </c>
      <c r="G40">
        <v>-0.10019164061493242</v>
      </c>
      <c r="H40">
        <v>0.12253167006974457</v>
      </c>
      <c r="I40">
        <v>-0.10834102462796395</v>
      </c>
      <c r="J40">
        <v>1.3846717725625719E-2</v>
      </c>
      <c r="K40">
        <v>-0.20117157431889304</v>
      </c>
      <c r="L40">
        <v>-0.83980905839337294</v>
      </c>
      <c r="M40">
        <v>0.12846970223276599</v>
      </c>
      <c r="N40">
        <v>-0.27196651545850647</v>
      </c>
      <c r="O40">
        <v>0.16708597929807906</v>
      </c>
      <c r="P40">
        <v>-0.37488590194472449</v>
      </c>
      <c r="Q40">
        <v>-0.2781683534358137</v>
      </c>
      <c r="R40">
        <v>-0.13403645979117723</v>
      </c>
      <c r="S40">
        <v>0.28060135710772999</v>
      </c>
      <c r="T40">
        <v>-0.17287192790100497</v>
      </c>
      <c r="U40">
        <v>0.69558335136513605</v>
      </c>
    </row>
    <row r="41" spans="1:21" x14ac:dyDescent="0.25">
      <c r="A41" t="s">
        <v>75</v>
      </c>
      <c r="B41">
        <v>-4.969200603502319E-2</v>
      </c>
      <c r="C41">
        <v>0.13033381207252606</v>
      </c>
      <c r="D41">
        <v>5.1846254986385419E-2</v>
      </c>
      <c r="E41">
        <v>4.471107096895819E-2</v>
      </c>
      <c r="F41">
        <v>6.0514464268791458E-2</v>
      </c>
      <c r="G41">
        <v>-9.793770899807086E-2</v>
      </c>
      <c r="H41">
        <v>0.1337353251291907</v>
      </c>
      <c r="I41">
        <v>-0.17288916691628889</v>
      </c>
      <c r="J41">
        <v>4.3403623400707567E-3</v>
      </c>
      <c r="K41">
        <v>-0.16598664894034321</v>
      </c>
      <c r="L41">
        <v>-0.75994000466585254</v>
      </c>
      <c r="M41">
        <v>0.13268584885625476</v>
      </c>
      <c r="N41">
        <v>-0.26923454633544441</v>
      </c>
      <c r="O41">
        <v>0.16718079898145327</v>
      </c>
      <c r="P41">
        <v>-0.38558114632882895</v>
      </c>
      <c r="Q41">
        <v>-0.30215305914667817</v>
      </c>
      <c r="R41">
        <v>-0.15133140259950506</v>
      </c>
      <c r="S41">
        <v>0.27962865774240298</v>
      </c>
      <c r="T41">
        <v>-0.174494598191757</v>
      </c>
      <c r="U41">
        <v>0.69745391680409319</v>
      </c>
    </row>
    <row r="42" spans="1:21" x14ac:dyDescent="0.25">
      <c r="A42" t="s">
        <v>76</v>
      </c>
      <c r="B42">
        <v>-3.9847786680398567E-2</v>
      </c>
      <c r="C42">
        <v>0.10474485404573974</v>
      </c>
      <c r="D42">
        <v>3.5158768263114835E-2</v>
      </c>
      <c r="E42">
        <v>2.4104945771029625E-2</v>
      </c>
      <c r="F42">
        <v>2.3595786021491955E-2</v>
      </c>
      <c r="G42">
        <v>-9.7807349343765462E-2</v>
      </c>
      <c r="H42">
        <v>0.11660936228266555</v>
      </c>
      <c r="I42">
        <v>-0.20861035622700844</v>
      </c>
      <c r="J42">
        <v>4.1122549669013395E-3</v>
      </c>
      <c r="K42">
        <v>-5.0665670961796347E-2</v>
      </c>
      <c r="L42">
        <v>-0.75950539169485842</v>
      </c>
      <c r="M42">
        <v>0.11762729528798149</v>
      </c>
      <c r="N42">
        <v>-0.28250298131220725</v>
      </c>
      <c r="O42">
        <v>0.1741683676537219</v>
      </c>
      <c r="P42">
        <v>-0.46465321386412645</v>
      </c>
      <c r="Q42">
        <v>-0.34781269195892617</v>
      </c>
      <c r="R42">
        <v>6.8733030301290937E-2</v>
      </c>
      <c r="S42">
        <v>0.27660968804670127</v>
      </c>
      <c r="T42">
        <v>-0.19840291498459209</v>
      </c>
      <c r="U42">
        <v>0.67617796455686396</v>
      </c>
    </row>
    <row r="43" spans="1:21" x14ac:dyDescent="0.25">
      <c r="A43" t="s">
        <v>77</v>
      </c>
      <c r="B43">
        <v>-5.1549690195693193E-2</v>
      </c>
      <c r="C43">
        <v>0.11025954819939078</v>
      </c>
      <c r="D43">
        <v>3.5509025796917316E-2</v>
      </c>
      <c r="E43">
        <v>2.7973596009465276E-2</v>
      </c>
      <c r="F43">
        <v>2.2829758179691798E-2</v>
      </c>
      <c r="G43">
        <v>-9.0944639818372711E-2</v>
      </c>
      <c r="H43">
        <v>0.11626156824691918</v>
      </c>
      <c r="I43">
        <v>-0.23926413052589912</v>
      </c>
      <c r="J43">
        <v>-1.9720730905305188E-3</v>
      </c>
      <c r="K43">
        <v>-3.0254791208242593E-2</v>
      </c>
      <c r="L43">
        <v>-0.73817177718292748</v>
      </c>
      <c r="M43">
        <v>0.12028221885709009</v>
      </c>
      <c r="N43">
        <v>-0.27182755228061201</v>
      </c>
      <c r="O43">
        <v>0.19213548459131466</v>
      </c>
      <c r="P43">
        <v>-0.52846587898862385</v>
      </c>
      <c r="Q43">
        <v>-0.40477347659568746</v>
      </c>
      <c r="R43">
        <v>7.3198905162480038E-2</v>
      </c>
      <c r="S43">
        <v>0.29720170818730168</v>
      </c>
      <c r="T43">
        <v>-0.19526124015746607</v>
      </c>
      <c r="U43">
        <v>0.67974009501200061</v>
      </c>
    </row>
    <row r="44" spans="1:21" x14ac:dyDescent="0.25">
      <c r="A44" t="s">
        <v>78</v>
      </c>
      <c r="B44">
        <v>-4.9784026535324301E-2</v>
      </c>
      <c r="C44">
        <v>0.10129144374916023</v>
      </c>
      <c r="D44">
        <v>3.3094882968215278E-2</v>
      </c>
      <c r="E44">
        <v>2.1378992122565412E-2</v>
      </c>
      <c r="F44">
        <v>1.5416554389187201E-2</v>
      </c>
      <c r="G44">
        <v>-8.9135239596925764E-2</v>
      </c>
      <c r="H44">
        <v>0.12458136994264182</v>
      </c>
      <c r="I44">
        <v>-0.22978328398201384</v>
      </c>
      <c r="J44">
        <v>-3.4643277311843829E-2</v>
      </c>
      <c r="K44">
        <v>-1.9159710513028894E-2</v>
      </c>
      <c r="L44">
        <v>-0.70136229481549139</v>
      </c>
      <c r="M44">
        <v>0.10912778941108621</v>
      </c>
      <c r="N44">
        <v>-0.25974836035665233</v>
      </c>
      <c r="O44">
        <v>0.19720470573809867</v>
      </c>
      <c r="P44">
        <v>-0.55572934349136671</v>
      </c>
      <c r="Q44">
        <v>-0.43929835109365628</v>
      </c>
      <c r="R44">
        <v>8.0673164626623009E-2</v>
      </c>
      <c r="S44">
        <v>0.31834772261452021</v>
      </c>
      <c r="T44">
        <v>-0.18061834011631739</v>
      </c>
      <c r="U44">
        <v>0.67797151078416495</v>
      </c>
    </row>
    <row r="45" spans="1:21" x14ac:dyDescent="0.25">
      <c r="A45" t="s">
        <v>79</v>
      </c>
      <c r="B45">
        <v>-4.8793576715315486E-2</v>
      </c>
      <c r="C45">
        <v>9.3137576715343298E-2</v>
      </c>
      <c r="D45">
        <v>3.2681538424148428E-2</v>
      </c>
      <c r="E45">
        <v>7.0497891288594742E-3</v>
      </c>
      <c r="F45">
        <v>1.6883930973860577E-2</v>
      </c>
      <c r="G45">
        <v>-0.11405331852427271</v>
      </c>
      <c r="H45">
        <v>0.13414231829254161</v>
      </c>
      <c r="I45">
        <v>-0.22718460284167136</v>
      </c>
      <c r="J45">
        <v>-6.1307050371466019E-2</v>
      </c>
      <c r="K45">
        <v>-2.883139288430317E-2</v>
      </c>
      <c r="L45">
        <v>-0.65886193300791229</v>
      </c>
      <c r="M45">
        <v>9.5116878138506819E-2</v>
      </c>
      <c r="N45">
        <v>-0.25580396620392476</v>
      </c>
      <c r="O45">
        <v>0.20993744608009807</v>
      </c>
      <c r="P45">
        <v>-0.56337711532156964</v>
      </c>
      <c r="Q45">
        <v>-0.44145456096042052</v>
      </c>
      <c r="R45">
        <v>8.4835353255227702E-2</v>
      </c>
      <c r="S45">
        <v>0.32447637591290118</v>
      </c>
      <c r="T45">
        <v>-0.17630149181463137</v>
      </c>
      <c r="U45">
        <v>0.6933057841820105</v>
      </c>
    </row>
    <row r="46" spans="1:21" x14ac:dyDescent="0.25">
      <c r="A46" t="s">
        <v>80</v>
      </c>
      <c r="B46">
        <v>-4.9485744531290989E-2</v>
      </c>
      <c r="C46">
        <v>7.0710302017017848E-2</v>
      </c>
      <c r="D46">
        <v>1.0413821476619076E-2</v>
      </c>
      <c r="E46">
        <v>5.3611652721373406E-3</v>
      </c>
      <c r="F46">
        <v>1.4502141361681511E-2</v>
      </c>
      <c r="G46">
        <v>-0.14295021633275959</v>
      </c>
      <c r="H46">
        <v>0.13956605518421908</v>
      </c>
      <c r="I46">
        <v>-0.21007482503793867</v>
      </c>
      <c r="J46">
        <v>-6.9807430835122503E-2</v>
      </c>
      <c r="K46">
        <v>-1.9837990261678488E-2</v>
      </c>
      <c r="L46">
        <v>-0.61440471817363551</v>
      </c>
      <c r="M46">
        <v>6.7388121277652771E-2</v>
      </c>
      <c r="N46">
        <v>-0.27439793865164053</v>
      </c>
      <c r="O46">
        <v>0.2178033428858008</v>
      </c>
      <c r="P46">
        <v>-0.55827063148835321</v>
      </c>
      <c r="Q46">
        <v>-0.42228201467308341</v>
      </c>
      <c r="R46">
        <v>8.2896857193007281E-2</v>
      </c>
      <c r="S46">
        <v>0.33917357918550822</v>
      </c>
      <c r="T46">
        <v>-0.18404652356718765</v>
      </c>
      <c r="U46">
        <v>0.71325698794513315</v>
      </c>
    </row>
    <row r="47" spans="1:21" x14ac:dyDescent="0.25">
      <c r="A47" t="s">
        <v>81</v>
      </c>
      <c r="B47">
        <v>-4.7359177099794286E-2</v>
      </c>
      <c r="C47">
        <v>5.8113312278742099E-2</v>
      </c>
      <c r="D47">
        <v>3.2855604413815201E-2</v>
      </c>
      <c r="E47">
        <v>7.102677987019434E-3</v>
      </c>
      <c r="F47">
        <v>6.8141904195386377E-3</v>
      </c>
      <c r="G47">
        <v>-0.16647827659884273</v>
      </c>
      <c r="H47">
        <v>0.14139840252970087</v>
      </c>
      <c r="I47">
        <v>-0.18459303158024401</v>
      </c>
      <c r="J47">
        <v>-6.3494020036026388E-2</v>
      </c>
      <c r="K47">
        <v>-3.3468064051730556E-2</v>
      </c>
      <c r="L47">
        <v>-0.56605734822480358</v>
      </c>
      <c r="M47">
        <v>5.5681088023229859E-2</v>
      </c>
      <c r="N47">
        <v>-0.27497405456468926</v>
      </c>
      <c r="O47">
        <v>0.1988770625100314</v>
      </c>
      <c r="P47">
        <v>-0.54393784824978419</v>
      </c>
      <c r="Q47">
        <v>-0.43382263403094062</v>
      </c>
      <c r="R47">
        <v>7.319372203300907E-2</v>
      </c>
      <c r="S47">
        <v>0.34671942329328986</v>
      </c>
      <c r="T47">
        <v>-0.19217054302532127</v>
      </c>
      <c r="U47">
        <v>0.72021102167319473</v>
      </c>
    </row>
    <row r="48" spans="1:21" x14ac:dyDescent="0.25">
      <c r="A48" t="s">
        <v>82</v>
      </c>
      <c r="B48">
        <v>-4.4218573712996125E-2</v>
      </c>
      <c r="C48">
        <v>5.3439109992528447E-2</v>
      </c>
      <c r="D48">
        <v>2.8011353945841547E-2</v>
      </c>
      <c r="E48">
        <v>5.2287373451330365E-3</v>
      </c>
      <c r="F48">
        <v>3.3185890081832764E-3</v>
      </c>
      <c r="G48">
        <v>-0.1797103755051708</v>
      </c>
      <c r="H48">
        <v>0.15253029660381301</v>
      </c>
      <c r="I48">
        <v>-0.15665548320203121</v>
      </c>
      <c r="J48">
        <v>-4.932184129131062E-2</v>
      </c>
      <c r="K48">
        <v>-3.324755104150761E-2</v>
      </c>
      <c r="L48">
        <v>-0.52715620373110617</v>
      </c>
      <c r="M48">
        <v>4.5789945377041327E-2</v>
      </c>
      <c r="N48">
        <v>-0.28802812655952048</v>
      </c>
      <c r="O48">
        <v>0.18796607143001146</v>
      </c>
      <c r="P48">
        <v>-0.53430783094401568</v>
      </c>
      <c r="Q48">
        <v>-0.42379619216971931</v>
      </c>
      <c r="R48">
        <v>6.1589972054079685E-2</v>
      </c>
      <c r="S48">
        <v>0.3422448149554726</v>
      </c>
      <c r="T48">
        <v>-0.20107036403280548</v>
      </c>
      <c r="U48">
        <v>0.71937000406260243</v>
      </c>
    </row>
    <row r="49" spans="1:21" x14ac:dyDescent="0.25">
      <c r="A49" t="s">
        <v>83</v>
      </c>
      <c r="B49">
        <v>-5.1062423551047474E-2</v>
      </c>
      <c r="C49">
        <v>4.7708974866933179E-2</v>
      </c>
      <c r="D49">
        <v>1.916658860421324E-2</v>
      </c>
      <c r="E49">
        <v>-9.9060046608085827E-4</v>
      </c>
      <c r="F49">
        <v>1.3114245820677361E-3</v>
      </c>
      <c r="G49">
        <v>-0.18686647887045346</v>
      </c>
      <c r="H49">
        <v>0.15760979166735981</v>
      </c>
      <c r="I49">
        <v>-0.14813579217445483</v>
      </c>
      <c r="J49">
        <v>-4.2036185494342598E-2</v>
      </c>
      <c r="K49">
        <v>-3.7304105230715638E-2</v>
      </c>
      <c r="L49">
        <v>-0.46932025900002083</v>
      </c>
      <c r="M49">
        <v>3.9600656882969348E-2</v>
      </c>
      <c r="N49">
        <v>-0.28015680611952909</v>
      </c>
      <c r="O49">
        <v>0.1853676288289885</v>
      </c>
      <c r="P49">
        <v>-0.5075110369338709</v>
      </c>
      <c r="Q49">
        <v>-0.41866463345709604</v>
      </c>
      <c r="R49">
        <v>6.2599405856353818E-2</v>
      </c>
      <c r="S49">
        <v>0.31520464971007173</v>
      </c>
      <c r="T49">
        <v>-0.20164640768048278</v>
      </c>
      <c r="U49">
        <v>0.72215063570012628</v>
      </c>
    </row>
    <row r="50" spans="1:21" x14ac:dyDescent="0.25">
      <c r="A50" t="s">
        <v>84</v>
      </c>
      <c r="B50">
        <v>-6.1048036749911161E-2</v>
      </c>
      <c r="C50">
        <v>4.3956618151967643E-2</v>
      </c>
      <c r="D50">
        <v>4.6887290063708011E-4</v>
      </c>
      <c r="E50">
        <v>-1.6324480889217913E-2</v>
      </c>
      <c r="F50">
        <v>-7.8845494307734736E-3</v>
      </c>
      <c r="G50">
        <v>-0.18207291483930785</v>
      </c>
      <c r="H50">
        <v>0.16528282078269782</v>
      </c>
      <c r="I50">
        <v>-0.14917539473518401</v>
      </c>
      <c r="J50">
        <v>-4.2714254993247942E-2</v>
      </c>
      <c r="K50">
        <v>-4.5675973865603264E-2</v>
      </c>
      <c r="L50">
        <v>-0.39127137633989978</v>
      </c>
      <c r="M50">
        <v>4.1096825600469428E-2</v>
      </c>
      <c r="N50">
        <v>-0.28256178690028455</v>
      </c>
      <c r="O50">
        <v>0.18337151810577612</v>
      </c>
      <c r="P50">
        <v>-0.48709882021543277</v>
      </c>
      <c r="Q50">
        <v>-0.4115620611486584</v>
      </c>
      <c r="R50">
        <v>4.6308054469809234E-2</v>
      </c>
      <c r="S50">
        <v>0.30690512677551079</v>
      </c>
      <c r="T50">
        <v>-0.18530091903262189</v>
      </c>
      <c r="U50">
        <v>0.72362559965335027</v>
      </c>
    </row>
  </sheetData>
  <phoneticPr fontId="2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"/>
  <sheetViews>
    <sheetView topLeftCell="A5" workbookViewId="0">
      <selection sqref="A1:A50"/>
    </sheetView>
  </sheetViews>
  <sheetFormatPr defaultRowHeight="13.2" x14ac:dyDescent="0.25"/>
  <sheetData>
    <row r="1" spans="1:42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W1" t="s">
        <v>11</v>
      </c>
      <c r="X1" t="s">
        <v>12</v>
      </c>
      <c r="Y1" t="s">
        <v>13</v>
      </c>
      <c r="Z1" t="s">
        <v>14</v>
      </c>
      <c r="AA1" t="s">
        <v>15</v>
      </c>
      <c r="AB1" t="s">
        <v>16</v>
      </c>
      <c r="AC1" t="s">
        <v>17</v>
      </c>
      <c r="AD1" t="s">
        <v>18</v>
      </c>
      <c r="AE1" t="s">
        <v>19</v>
      </c>
      <c r="AF1" t="s">
        <v>20</v>
      </c>
      <c r="AG1" t="s">
        <v>21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30</v>
      </c>
    </row>
    <row r="2" spans="1:42" x14ac:dyDescent="0.25">
      <c r="A2" t="s">
        <v>36</v>
      </c>
      <c r="B2">
        <v>0.95262300339830197</v>
      </c>
      <c r="C2">
        <v>0.94911621624895603</v>
      </c>
      <c r="D2">
        <v>0.84744757097377099</v>
      </c>
      <c r="E2">
        <v>1.3152161521435484</v>
      </c>
      <c r="F2">
        <v>1.7098447831730152</v>
      </c>
      <c r="G2">
        <v>0.92658278379480086</v>
      </c>
      <c r="H2">
        <v>1.4851220092433628</v>
      </c>
      <c r="I2">
        <v>0.94904951871678256</v>
      </c>
      <c r="J2">
        <v>0.60831719069278734</v>
      </c>
      <c r="K2">
        <v>0.85708207646632184</v>
      </c>
      <c r="L2">
        <v>7.8869362094197509E-2</v>
      </c>
      <c r="M2">
        <v>1.337154035926206</v>
      </c>
      <c r="N2">
        <v>0.97933677413656917</v>
      </c>
      <c r="O2">
        <v>0.7884033457667412</v>
      </c>
      <c r="P2">
        <v>0.27618320790800022</v>
      </c>
      <c r="Q2">
        <v>0.51437794393483205</v>
      </c>
      <c r="R2">
        <v>1.4133761314656641</v>
      </c>
      <c r="S2">
        <v>1.7911565901073681</v>
      </c>
      <c r="T2">
        <v>0.58631170208485028</v>
      </c>
      <c r="U2">
        <v>1.6344296017239144</v>
      </c>
      <c r="W2">
        <f>LN(B2)</f>
        <v>-4.8536042892761824E-2</v>
      </c>
      <c r="X2">
        <f t="shared" ref="X2:AP2" si="0">LN(C2)</f>
        <v>-5.2224026069246726E-2</v>
      </c>
      <c r="Y2">
        <f t="shared" si="0"/>
        <v>-0.16552630479892813</v>
      </c>
      <c r="Z2">
        <f t="shared" si="0"/>
        <v>0.27400102637540941</v>
      </c>
      <c r="AA2">
        <f t="shared" si="0"/>
        <v>0.53640259632045584</v>
      </c>
      <c r="AB2">
        <f t="shared" si="0"/>
        <v>-7.625188614759193E-2</v>
      </c>
      <c r="AC2">
        <f t="shared" si="0"/>
        <v>0.39549692998626568</v>
      </c>
      <c r="AD2">
        <f t="shared" si="0"/>
        <v>-5.2294301842296782E-2</v>
      </c>
      <c r="AE2">
        <f t="shared" si="0"/>
        <v>-0.49705883783320959</v>
      </c>
      <c r="AF2">
        <f t="shared" si="0"/>
        <v>-0.15422159313083836</v>
      </c>
      <c r="AG2">
        <f t="shared" si="0"/>
        <v>-2.5399624396714162</v>
      </c>
      <c r="AH2">
        <f t="shared" si="0"/>
        <v>0.29054350160046349</v>
      </c>
      <c r="AI2">
        <f t="shared" si="0"/>
        <v>-2.0879697508808713E-2</v>
      </c>
      <c r="AJ2">
        <f t="shared" si="0"/>
        <v>-0.23774545996988097</v>
      </c>
      <c r="AK2">
        <f t="shared" si="0"/>
        <v>-1.2866908367124981</v>
      </c>
      <c r="AL2">
        <f t="shared" si="0"/>
        <v>-0.66479698424308464</v>
      </c>
      <c r="AM2">
        <f t="shared" si="0"/>
        <v>0.3459812618146792</v>
      </c>
      <c r="AN2">
        <f t="shared" si="0"/>
        <v>0.58286155091905512</v>
      </c>
      <c r="AO2">
        <f t="shared" si="0"/>
        <v>-0.53390371600110353</v>
      </c>
      <c r="AP2">
        <f t="shared" si="0"/>
        <v>0.49129387603366464</v>
      </c>
    </row>
    <row r="3" spans="1:42" x14ac:dyDescent="0.25">
      <c r="A3" t="s">
        <v>37</v>
      </c>
      <c r="B3">
        <v>0.91536385796356723</v>
      </c>
      <c r="C3">
        <v>0.94598085976261703</v>
      </c>
      <c r="D3">
        <v>0.86322413506508811</v>
      </c>
      <c r="E3">
        <v>1.2797446504457224</v>
      </c>
      <c r="F3">
        <v>1.6847001287419545</v>
      </c>
      <c r="G3">
        <v>0.94142405772769044</v>
      </c>
      <c r="H3">
        <v>1.5051798709330622</v>
      </c>
      <c r="I3">
        <v>0.93873283925525108</v>
      </c>
      <c r="J3">
        <v>0.62414046684823332</v>
      </c>
      <c r="K3">
        <v>0.87430433122364593</v>
      </c>
      <c r="L3">
        <v>7.1826723825781383E-2</v>
      </c>
      <c r="M3">
        <v>1.3163202769565958</v>
      </c>
      <c r="N3">
        <v>0.9811362185613709</v>
      </c>
      <c r="O3">
        <v>0.8242866657107456</v>
      </c>
      <c r="P3">
        <v>0.35441520345203231</v>
      </c>
      <c r="Q3">
        <v>0.54589135742503803</v>
      </c>
      <c r="R3">
        <v>1.3781374950017253</v>
      </c>
      <c r="S3">
        <v>1.7384717980901048</v>
      </c>
      <c r="T3">
        <v>0.58214726999205779</v>
      </c>
      <c r="U3">
        <v>1.6345717930177202</v>
      </c>
      <c r="W3">
        <f t="shared" ref="W3:W50" si="1">LN(B3)</f>
        <v>-8.8433633775415646E-2</v>
      </c>
      <c r="X3">
        <f t="shared" ref="X3:X50" si="2">LN(C3)</f>
        <v>-5.553294294401772E-2</v>
      </c>
      <c r="Y3">
        <f t="shared" ref="Y3:Y50" si="3">LN(D3)</f>
        <v>-0.14708090543709273</v>
      </c>
      <c r="Z3">
        <f t="shared" ref="Z3:Z50" si="4">LN(E3)</f>
        <v>0.24666056619110266</v>
      </c>
      <c r="AA3">
        <f t="shared" ref="AA3:AA50" si="5">LN(F3)</f>
        <v>0.52158758282834483</v>
      </c>
      <c r="AB3">
        <f t="shared" ref="AB3:AB50" si="6">LN(G3)</f>
        <v>-6.0361595075330045E-2</v>
      </c>
      <c r="AC3">
        <f t="shared" ref="AC3:AC50" si="7">LN(H3)</f>
        <v>0.40891240662956324</v>
      </c>
      <c r="AD3">
        <f t="shared" ref="AD3:AD50" si="8">LN(I3)</f>
        <v>-6.3224356491386316E-2</v>
      </c>
      <c r="AE3">
        <f t="shared" ref="AE3:AE50" si="9">LN(J3)</f>
        <v>-0.47137982881693835</v>
      </c>
      <c r="AF3">
        <f t="shared" ref="AF3:AF50" si="10">LN(K3)</f>
        <v>-0.13432675887453496</v>
      </c>
      <c r="AG3">
        <f t="shared" ref="AG3:AG50" si="11">LN(L3)</f>
        <v>-2.6334986740458408</v>
      </c>
      <c r="AH3">
        <f t="shared" ref="AH3:AH50" si="12">LN(M3)</f>
        <v>0.27484017484063966</v>
      </c>
      <c r="AI3">
        <f t="shared" ref="AI3:AI50" si="13">LN(N3)</f>
        <v>-1.9043972215136137E-2</v>
      </c>
      <c r="AJ3">
        <f t="shared" ref="AJ3:AJ50" si="14">LN(O3)</f>
        <v>-0.19323691429416548</v>
      </c>
      <c r="AK3">
        <f t="shared" ref="AK3:AK50" si="15">LN(P3)</f>
        <v>-1.037286162040336</v>
      </c>
      <c r="AL3">
        <f t="shared" ref="AL3:AL50" si="16">LN(Q3)</f>
        <v>-0.60533530211121656</v>
      </c>
      <c r="AM3">
        <f t="shared" ref="AM3:AM50" si="17">LN(R3)</f>
        <v>0.32073294627989041</v>
      </c>
      <c r="AN3">
        <f t="shared" ref="AN3:AN50" si="18">LN(S3)</f>
        <v>0.5530064503555443</v>
      </c>
      <c r="AO3">
        <f t="shared" ref="AO3:AO50" si="19">LN(T3)</f>
        <v>-0.54103182203676292</v>
      </c>
      <c r="AP3">
        <f t="shared" ref="AP3:AP50" si="20">LN(U3)</f>
        <v>0.49138086975237283</v>
      </c>
    </row>
    <row r="4" spans="1:42" x14ac:dyDescent="0.25">
      <c r="A4" t="s">
        <v>38</v>
      </c>
      <c r="B4">
        <v>0.9113183348040832</v>
      </c>
      <c r="C4">
        <v>0.96585110453090395</v>
      </c>
      <c r="D4">
        <v>0.93405079139491287</v>
      </c>
      <c r="E4">
        <v>1.2463489688755538</v>
      </c>
      <c r="F4">
        <v>1.6265441678203245</v>
      </c>
      <c r="G4">
        <v>0.93376292293316165</v>
      </c>
      <c r="H4">
        <v>1.5378149544088322</v>
      </c>
      <c r="I4">
        <v>0.89345468236980796</v>
      </c>
      <c r="J4">
        <v>0.64404577990450995</v>
      </c>
      <c r="K4">
        <v>0.87165571830523514</v>
      </c>
      <c r="L4">
        <v>6.6449359257635482E-2</v>
      </c>
      <c r="M4">
        <v>1.3094587211809661</v>
      </c>
      <c r="N4">
        <v>1.0364113252611189</v>
      </c>
      <c r="O4">
        <v>0.84454283555509957</v>
      </c>
      <c r="P4">
        <v>0.40093504002723601</v>
      </c>
      <c r="Q4">
        <v>0.5410046784032968</v>
      </c>
      <c r="R4">
        <v>1.3424895471924774</v>
      </c>
      <c r="S4">
        <v>1.6952149397741321</v>
      </c>
      <c r="T4">
        <v>0.5744423474142194</v>
      </c>
      <c r="U4">
        <v>1.624203780586492</v>
      </c>
      <c r="W4">
        <f t="shared" si="1"/>
        <v>-9.2863008288084997E-2</v>
      </c>
      <c r="X4">
        <f t="shared" si="2"/>
        <v>-3.4745592746180679E-2</v>
      </c>
      <c r="Y4">
        <f t="shared" si="3"/>
        <v>-6.8224461723388655E-2</v>
      </c>
      <c r="Z4">
        <f t="shared" si="4"/>
        <v>0.22021845248130306</v>
      </c>
      <c r="AA4">
        <f t="shared" si="5"/>
        <v>0.48645762169342333</v>
      </c>
      <c r="AB4">
        <f t="shared" si="6"/>
        <v>-6.8532702809555035E-2</v>
      </c>
      <c r="AC4">
        <f t="shared" si="7"/>
        <v>0.43036254811595653</v>
      </c>
      <c r="AD4">
        <f t="shared" si="8"/>
        <v>-0.11265966489688881</v>
      </c>
      <c r="AE4">
        <f t="shared" si="9"/>
        <v>-0.43998546859608562</v>
      </c>
      <c r="AF4">
        <f t="shared" si="10"/>
        <v>-0.13736075149178475</v>
      </c>
      <c r="AG4">
        <f t="shared" si="11"/>
        <v>-2.7113151363428782</v>
      </c>
      <c r="AH4">
        <f t="shared" si="12"/>
        <v>0.26961386188838243</v>
      </c>
      <c r="AI4">
        <f t="shared" si="13"/>
        <v>3.5764097146227886E-2</v>
      </c>
      <c r="AJ4">
        <f t="shared" si="14"/>
        <v>-0.16895982104243759</v>
      </c>
      <c r="AK4">
        <f t="shared" si="15"/>
        <v>-0.91395585974271476</v>
      </c>
      <c r="AL4">
        <f t="shared" si="16"/>
        <v>-0.61432735247748882</v>
      </c>
      <c r="AM4">
        <f t="shared" si="17"/>
        <v>0.2945257612942041</v>
      </c>
      <c r="AN4">
        <f t="shared" si="18"/>
        <v>0.52780954091927434</v>
      </c>
      <c r="AO4">
        <f t="shared" si="19"/>
        <v>-0.55435553935871995</v>
      </c>
      <c r="AP4">
        <f t="shared" si="20"/>
        <v>0.48501771452415399</v>
      </c>
    </row>
    <row r="5" spans="1:42" x14ac:dyDescent="0.25">
      <c r="A5" t="s">
        <v>39</v>
      </c>
      <c r="B5">
        <v>0.9512847672825836</v>
      </c>
      <c r="C5">
        <v>0.98194692206494394</v>
      </c>
      <c r="D5">
        <v>0.91473642370108921</v>
      </c>
      <c r="E5">
        <v>1.2194626578422594</v>
      </c>
      <c r="F5">
        <v>1.6048488428671928</v>
      </c>
      <c r="G5">
        <v>0.90659588325822027</v>
      </c>
      <c r="H5">
        <v>1.5478486331937167</v>
      </c>
      <c r="I5">
        <v>1.0008468680801839</v>
      </c>
      <c r="J5">
        <v>0.61541140333507149</v>
      </c>
      <c r="K5">
        <v>0.87542606913624044</v>
      </c>
      <c r="L5">
        <v>5.6732691192505486E-2</v>
      </c>
      <c r="M5">
        <v>1.3036660552722124</v>
      </c>
      <c r="N5">
        <v>1.0619153924306428</v>
      </c>
      <c r="O5">
        <v>0.82969839989921912</v>
      </c>
      <c r="P5">
        <v>0.39156492327401793</v>
      </c>
      <c r="Q5">
        <v>0.57053635147892157</v>
      </c>
      <c r="R5">
        <v>1.3398381521012306</v>
      </c>
      <c r="S5">
        <v>1.6699653442323388</v>
      </c>
      <c r="T5">
        <v>0.59449646431696535</v>
      </c>
      <c r="U5">
        <v>1.5631777550404453</v>
      </c>
      <c r="W5">
        <f t="shared" si="1"/>
        <v>-4.9941821425433547E-2</v>
      </c>
      <c r="X5">
        <f t="shared" si="2"/>
        <v>-1.8218022938833602E-2</v>
      </c>
      <c r="Y5">
        <f t="shared" si="3"/>
        <v>-8.9119316733171652E-2</v>
      </c>
      <c r="Z5">
        <f t="shared" si="4"/>
        <v>0.19841031732945327</v>
      </c>
      <c r="AA5">
        <f t="shared" si="5"/>
        <v>0.47302957324792289</v>
      </c>
      <c r="AB5">
        <f t="shared" si="6"/>
        <v>-9.8058481343606271E-2</v>
      </c>
      <c r="AC5">
        <f t="shared" si="7"/>
        <v>0.43686598821194522</v>
      </c>
      <c r="AD5">
        <f t="shared" si="8"/>
        <v>8.4650968973658995E-4</v>
      </c>
      <c r="AE5">
        <f t="shared" si="9"/>
        <v>-0.48546428630963084</v>
      </c>
      <c r="AF5">
        <f t="shared" si="10"/>
        <v>-0.13304457498375788</v>
      </c>
      <c r="AG5">
        <f t="shared" si="11"/>
        <v>-2.8694046701560132</v>
      </c>
      <c r="AH5">
        <f t="shared" si="12"/>
        <v>0.26518033812449698</v>
      </c>
      <c r="AI5">
        <f t="shared" si="13"/>
        <v>6.0074251501667779E-2</v>
      </c>
      <c r="AJ5">
        <f t="shared" si="14"/>
        <v>-0.18669301784308198</v>
      </c>
      <c r="AK5">
        <f t="shared" si="15"/>
        <v>-0.93760394518236234</v>
      </c>
      <c r="AL5">
        <f t="shared" si="16"/>
        <v>-0.56117839307906447</v>
      </c>
      <c r="AM5">
        <f t="shared" si="17"/>
        <v>0.29254882465407811</v>
      </c>
      <c r="AN5">
        <f t="shared" si="18"/>
        <v>0.51280287425665549</v>
      </c>
      <c r="AO5">
        <f t="shared" si="19"/>
        <v>-0.5200405101911636</v>
      </c>
      <c r="AP5">
        <f t="shared" si="20"/>
        <v>0.44672077180623188</v>
      </c>
    </row>
    <row r="6" spans="1:42" x14ac:dyDescent="0.25">
      <c r="A6" t="s">
        <v>40</v>
      </c>
      <c r="B6">
        <v>0.9877672016442699</v>
      </c>
      <c r="C6">
        <v>1.142555822141891</v>
      </c>
      <c r="D6">
        <v>1.0144661675383382</v>
      </c>
      <c r="E6">
        <v>1.2043155377993835</v>
      </c>
      <c r="F6">
        <v>1.5150986595960143</v>
      </c>
      <c r="G6">
        <v>0.90087161872574828</v>
      </c>
      <c r="H6">
        <v>1.5476278534939256</v>
      </c>
      <c r="I6">
        <v>0.90431029138799757</v>
      </c>
      <c r="J6">
        <v>0.60891495913536242</v>
      </c>
      <c r="K6">
        <v>0.87529337867522106</v>
      </c>
      <c r="L6">
        <v>8.0796178649616995E-2</v>
      </c>
      <c r="M6">
        <v>1.2606729651988282</v>
      </c>
      <c r="N6">
        <v>1.0268735335576564</v>
      </c>
      <c r="O6">
        <v>0.84727451093450989</v>
      </c>
      <c r="P6">
        <v>0.44744744766415978</v>
      </c>
      <c r="Q6">
        <v>0.54998700665240619</v>
      </c>
      <c r="R6">
        <v>1.3625478825245498</v>
      </c>
      <c r="S6">
        <v>1.6362857110485887</v>
      </c>
      <c r="T6">
        <v>0.57985330398710655</v>
      </c>
      <c r="U6">
        <v>1.5070399696444221</v>
      </c>
      <c r="W6">
        <f t="shared" si="1"/>
        <v>-1.2308234864528599E-2</v>
      </c>
      <c r="X6">
        <f t="shared" si="2"/>
        <v>0.13326770223542225</v>
      </c>
      <c r="Y6">
        <f t="shared" si="3"/>
        <v>1.4362530825070878E-2</v>
      </c>
      <c r="Z6">
        <f t="shared" si="4"/>
        <v>0.18591138713528987</v>
      </c>
      <c r="AA6">
        <f t="shared" si="5"/>
        <v>0.41548055868655115</v>
      </c>
      <c r="AB6">
        <f t="shared" si="6"/>
        <v>-0.1043925190669031</v>
      </c>
      <c r="AC6">
        <f t="shared" si="7"/>
        <v>0.43672334154600229</v>
      </c>
      <c r="AD6">
        <f t="shared" si="8"/>
        <v>-0.10058273479841692</v>
      </c>
      <c r="AE6">
        <f t="shared" si="9"/>
        <v>-0.49607666119465521</v>
      </c>
      <c r="AF6">
        <f t="shared" si="10"/>
        <v>-0.13319615890708647</v>
      </c>
      <c r="AG6">
        <f t="shared" si="11"/>
        <v>-2.5158256085138646</v>
      </c>
      <c r="AH6">
        <f t="shared" si="12"/>
        <v>0.23164567774723638</v>
      </c>
      <c r="AI6">
        <f t="shared" si="13"/>
        <v>2.6518781745229279E-2</v>
      </c>
      <c r="AJ6">
        <f t="shared" si="14"/>
        <v>-0.16573053892287107</v>
      </c>
      <c r="AK6">
        <f t="shared" si="15"/>
        <v>-0.80419618355065448</v>
      </c>
      <c r="AL6">
        <f t="shared" si="16"/>
        <v>-0.5978606253030303</v>
      </c>
      <c r="AM6">
        <f t="shared" si="17"/>
        <v>0.30935639007504079</v>
      </c>
      <c r="AN6">
        <f t="shared" si="18"/>
        <v>0.49242886293801463</v>
      </c>
      <c r="AO6">
        <f t="shared" si="19"/>
        <v>-0.54498013159254277</v>
      </c>
      <c r="AP6">
        <f t="shared" si="20"/>
        <v>0.41014744194985336</v>
      </c>
    </row>
    <row r="7" spans="1:42" x14ac:dyDescent="0.25">
      <c r="A7" t="s">
        <v>41</v>
      </c>
      <c r="B7">
        <v>0.9724581161893211</v>
      </c>
      <c r="C7">
        <v>1.1776379916621951</v>
      </c>
      <c r="D7">
        <v>1.0564058339052513</v>
      </c>
      <c r="E7">
        <v>1.2184545326520226</v>
      </c>
      <c r="F7">
        <v>1.5128578084284954</v>
      </c>
      <c r="G7">
        <v>0.92028617138577862</v>
      </c>
      <c r="H7">
        <v>1.5590813882753742</v>
      </c>
      <c r="I7">
        <v>0.87163111785775327</v>
      </c>
      <c r="J7">
        <v>0.57336804180779677</v>
      </c>
      <c r="K7">
        <v>0.8489369026011927</v>
      </c>
      <c r="L7">
        <v>8.8163562614318819E-2</v>
      </c>
      <c r="M7">
        <v>1.2435117780598939</v>
      </c>
      <c r="N7">
        <v>0.93525179856115082</v>
      </c>
      <c r="O7">
        <v>0.86605193315293261</v>
      </c>
      <c r="P7">
        <v>0.43051395076172455</v>
      </c>
      <c r="Q7">
        <v>0.59780169061049471</v>
      </c>
      <c r="R7">
        <v>1.381259566970922</v>
      </c>
      <c r="S7">
        <v>1.6166866431898441</v>
      </c>
      <c r="T7">
        <v>0.57107068979117726</v>
      </c>
      <c r="U7">
        <v>1.5585704815223553</v>
      </c>
      <c r="W7">
        <f t="shared" si="1"/>
        <v>-2.7928272602784712E-2</v>
      </c>
      <c r="X7">
        <f t="shared" si="2"/>
        <v>0.16351073041347156</v>
      </c>
      <c r="Y7">
        <f t="shared" si="3"/>
        <v>5.4872423865246288E-2</v>
      </c>
      <c r="Z7">
        <f t="shared" si="4"/>
        <v>0.1975832791908077</v>
      </c>
      <c r="AA7">
        <f t="shared" si="5"/>
        <v>0.41400045050119749</v>
      </c>
      <c r="AB7">
        <f t="shared" si="6"/>
        <v>-8.3070601452786247E-2</v>
      </c>
      <c r="AC7">
        <f t="shared" si="7"/>
        <v>0.44409679414940018</v>
      </c>
      <c r="AD7">
        <f t="shared" si="8"/>
        <v>-0.13738897455522237</v>
      </c>
      <c r="AE7">
        <f t="shared" si="9"/>
        <v>-0.55622746163824621</v>
      </c>
      <c r="AF7">
        <f t="shared" si="10"/>
        <v>-0.16377041510142856</v>
      </c>
      <c r="AG7">
        <f t="shared" si="11"/>
        <v>-2.4285615236145479</v>
      </c>
      <c r="AH7">
        <f t="shared" si="12"/>
        <v>0.21793945591722508</v>
      </c>
      <c r="AI7">
        <f t="shared" si="13"/>
        <v>-6.6939482675109616E-2</v>
      </c>
      <c r="AJ7">
        <f t="shared" si="14"/>
        <v>-0.14381040321900299</v>
      </c>
      <c r="AK7">
        <f t="shared" si="15"/>
        <v>-0.84277554968883339</v>
      </c>
      <c r="AL7">
        <f t="shared" si="16"/>
        <v>-0.51449620108261052</v>
      </c>
      <c r="AM7">
        <f t="shared" si="17"/>
        <v>0.32299581257372878</v>
      </c>
      <c r="AN7">
        <f t="shared" si="18"/>
        <v>0.48037877281721453</v>
      </c>
      <c r="AO7">
        <f t="shared" si="19"/>
        <v>-0.56024227700416396</v>
      </c>
      <c r="AP7">
        <f t="shared" si="20"/>
        <v>0.44376904315029614</v>
      </c>
    </row>
    <row r="8" spans="1:42" x14ac:dyDescent="0.25">
      <c r="A8" t="s">
        <v>42</v>
      </c>
      <c r="B8">
        <v>0.97466484428416111</v>
      </c>
      <c r="C8">
        <v>1.1777701734214876</v>
      </c>
      <c r="D8">
        <v>1.1076679207197035</v>
      </c>
      <c r="E8">
        <v>1.1775504755792534</v>
      </c>
      <c r="F8">
        <v>1.4451644172048708</v>
      </c>
      <c r="G8">
        <v>0.90631551406299204</v>
      </c>
      <c r="H8">
        <v>1.5439172657871207</v>
      </c>
      <c r="I8">
        <v>0.93390024253310278</v>
      </c>
      <c r="J8">
        <v>0.55750124994757211</v>
      </c>
      <c r="K8">
        <v>0.86076149935122548</v>
      </c>
      <c r="L8">
        <v>8.7865821872984015E-2</v>
      </c>
      <c r="M8">
        <v>1.2370373279948976</v>
      </c>
      <c r="N8">
        <v>0.90892059787106128</v>
      </c>
      <c r="O8">
        <v>0.89537789027490855</v>
      </c>
      <c r="P8">
        <v>0.38794910732772192</v>
      </c>
      <c r="Q8">
        <v>0.61509670366689007</v>
      </c>
      <c r="R8">
        <v>1.4453767917856972</v>
      </c>
      <c r="S8">
        <v>1.5847451138867013</v>
      </c>
      <c r="T8">
        <v>0.55059141993378435</v>
      </c>
      <c r="U8">
        <v>1.6018256224938634</v>
      </c>
      <c r="W8">
        <f t="shared" si="1"/>
        <v>-2.5661616531818306E-2</v>
      </c>
      <c r="X8">
        <f t="shared" si="2"/>
        <v>0.16362296723203298</v>
      </c>
      <c r="Y8">
        <f t="shared" si="3"/>
        <v>0.10225683286112784</v>
      </c>
      <c r="Z8">
        <f t="shared" si="4"/>
        <v>0.16343641272365675</v>
      </c>
      <c r="AA8">
        <f t="shared" si="5"/>
        <v>0.36822309862432284</v>
      </c>
      <c r="AB8">
        <f t="shared" si="6"/>
        <v>-9.8367784046295106E-2</v>
      </c>
      <c r="AC8">
        <f t="shared" si="7"/>
        <v>0.43432286583212631</v>
      </c>
      <c r="AD8">
        <f t="shared" si="8"/>
        <v>-6.8385653167277294E-2</v>
      </c>
      <c r="AE8">
        <f t="shared" si="9"/>
        <v>-0.58429053359195138</v>
      </c>
      <c r="AF8">
        <f t="shared" si="10"/>
        <v>-0.14993781716499993</v>
      </c>
      <c r="AG8">
        <f t="shared" si="11"/>
        <v>-2.4319443795637437</v>
      </c>
      <c r="AH8">
        <f t="shared" si="12"/>
        <v>0.21271926918375417</v>
      </c>
      <c r="AI8">
        <f t="shared" si="13"/>
        <v>-9.5497539696926009E-2</v>
      </c>
      <c r="AJ8">
        <f t="shared" si="14"/>
        <v>-0.11050942604780806</v>
      </c>
      <c r="AK8">
        <f t="shared" si="15"/>
        <v>-0.9468811146430941</v>
      </c>
      <c r="AL8">
        <f t="shared" si="16"/>
        <v>-0.48597578180202439</v>
      </c>
      <c r="AM8">
        <f t="shared" si="17"/>
        <v>0.36837004313460903</v>
      </c>
      <c r="AN8">
        <f t="shared" si="18"/>
        <v>0.46042358296975117</v>
      </c>
      <c r="AO8">
        <f t="shared" si="19"/>
        <v>-0.59676226951567235</v>
      </c>
      <c r="AP8">
        <f t="shared" si="20"/>
        <v>0.47114399284260283</v>
      </c>
    </row>
    <row r="9" spans="1:42" x14ac:dyDescent="0.25">
      <c r="A9" t="s">
        <v>43</v>
      </c>
      <c r="B9">
        <v>0.93131059080532519</v>
      </c>
      <c r="C9">
        <v>1.1769977817509554</v>
      </c>
      <c r="D9">
        <v>1.1107641045475924</v>
      </c>
      <c r="E9">
        <v>1.1273537132754392</v>
      </c>
      <c r="F9">
        <v>1.4350796826531214</v>
      </c>
      <c r="G9">
        <v>0.87623354579613222</v>
      </c>
      <c r="H9">
        <v>1.5480075734894936</v>
      </c>
      <c r="I9">
        <v>1.0261232824639583</v>
      </c>
      <c r="J9">
        <v>0.60420411310964439</v>
      </c>
      <c r="K9">
        <v>0.88288180172928743</v>
      </c>
      <c r="L9">
        <v>9.9588948683576609E-2</v>
      </c>
      <c r="M9">
        <v>1.2303491173471317</v>
      </c>
      <c r="N9">
        <v>0.93368542027277923</v>
      </c>
      <c r="O9">
        <v>0.95030479352995112</v>
      </c>
      <c r="P9">
        <v>0.39292155162491371</v>
      </c>
      <c r="Q9">
        <v>0.59934869510245248</v>
      </c>
      <c r="R9">
        <v>1.3773079978081906</v>
      </c>
      <c r="S9">
        <v>1.5611368973612954</v>
      </c>
      <c r="T9">
        <v>0.54860207246617965</v>
      </c>
      <c r="U9">
        <v>1.5877983161825786</v>
      </c>
      <c r="W9">
        <f t="shared" si="1"/>
        <v>-7.1162447452907854E-2</v>
      </c>
      <c r="X9">
        <f t="shared" si="2"/>
        <v>0.16296694361277436</v>
      </c>
      <c r="Y9">
        <f t="shared" si="3"/>
        <v>0.10504816097301371</v>
      </c>
      <c r="Z9">
        <f t="shared" si="4"/>
        <v>0.11987303965383804</v>
      </c>
      <c r="AA9">
        <f t="shared" si="5"/>
        <v>0.36122037565123238</v>
      </c>
      <c r="AB9">
        <f t="shared" si="6"/>
        <v>-0.13212261878838208</v>
      </c>
      <c r="AC9">
        <f t="shared" si="7"/>
        <v>0.43696866759064085</v>
      </c>
      <c r="AD9">
        <f t="shared" si="8"/>
        <v>2.5787897877079809E-2</v>
      </c>
      <c r="AE9">
        <f t="shared" si="9"/>
        <v>-0.50384320252270609</v>
      </c>
      <c r="AF9">
        <f t="shared" si="10"/>
        <v>-0.12456394721444154</v>
      </c>
      <c r="AG9">
        <f t="shared" si="11"/>
        <v>-2.3067040775399699</v>
      </c>
      <c r="AH9">
        <f t="shared" si="12"/>
        <v>0.20729796435229497</v>
      </c>
      <c r="AI9">
        <f t="shared" si="13"/>
        <v>-6.861570661601521E-2</v>
      </c>
      <c r="AJ9">
        <f t="shared" si="14"/>
        <v>-5.0972510549502525E-2</v>
      </c>
      <c r="AK9">
        <f t="shared" si="15"/>
        <v>-0.93414530122440931</v>
      </c>
      <c r="AL9">
        <f t="shared" si="16"/>
        <v>-0.51191172151926434</v>
      </c>
      <c r="AM9">
        <f t="shared" si="17"/>
        <v>0.32013086779874689</v>
      </c>
      <c r="AN9">
        <f t="shared" si="18"/>
        <v>0.44541433618979698</v>
      </c>
      <c r="AO9">
        <f t="shared" si="19"/>
        <v>-0.60038192274938695</v>
      </c>
      <c r="AP9">
        <f t="shared" si="20"/>
        <v>0.46234834983632639</v>
      </c>
    </row>
    <row r="10" spans="1:42" x14ac:dyDescent="0.25">
      <c r="A10" t="s">
        <v>44</v>
      </c>
      <c r="B10">
        <v>0.90997655201490091</v>
      </c>
      <c r="C10">
        <v>1.2072788282560274</v>
      </c>
      <c r="D10">
        <v>1.1150812024804295</v>
      </c>
      <c r="E10">
        <v>1.119788727039613</v>
      </c>
      <c r="F10">
        <v>1.4410360139538074</v>
      </c>
      <c r="G10">
        <v>0.89641158663050657</v>
      </c>
      <c r="H10">
        <v>1.5257776379292329</v>
      </c>
      <c r="I10">
        <v>1.1321092739161103</v>
      </c>
      <c r="J10">
        <v>0.62444401445825137</v>
      </c>
      <c r="K10">
        <v>0.91316394487467101</v>
      </c>
      <c r="L10">
        <v>0.13465622088706702</v>
      </c>
      <c r="M10">
        <v>1.229096025464524</v>
      </c>
      <c r="N10">
        <v>0.8443036480069831</v>
      </c>
      <c r="O10">
        <v>0.88966341353949596</v>
      </c>
      <c r="P10">
        <v>0.37439193186545938</v>
      </c>
      <c r="Q10">
        <v>0.57606809497639433</v>
      </c>
      <c r="R10">
        <v>1.3732649696499124</v>
      </c>
      <c r="S10">
        <v>1.5443431504126734</v>
      </c>
      <c r="T10">
        <v>0.54960828326501288</v>
      </c>
      <c r="U10">
        <v>1.5995364803789265</v>
      </c>
      <c r="W10">
        <f t="shared" si="1"/>
        <v>-9.4336446819809017E-2</v>
      </c>
      <c r="X10">
        <f t="shared" si="2"/>
        <v>0.18836892476247213</v>
      </c>
      <c r="Y10">
        <f t="shared" si="3"/>
        <v>0.10892722959700843</v>
      </c>
      <c r="Z10">
        <f t="shared" si="4"/>
        <v>0.11314003094111315</v>
      </c>
      <c r="AA10">
        <f t="shared" si="5"/>
        <v>0.36536230903943817</v>
      </c>
      <c r="AB10">
        <f t="shared" si="6"/>
        <v>-0.10935561140205817</v>
      </c>
      <c r="AC10">
        <f t="shared" si="7"/>
        <v>0.42250420660200505</v>
      </c>
      <c r="AD10">
        <f t="shared" si="8"/>
        <v>0.12408250685011636</v>
      </c>
      <c r="AE10">
        <f t="shared" si="9"/>
        <v>-0.47089360202084568</v>
      </c>
      <c r="AF10">
        <f t="shared" si="10"/>
        <v>-9.0839847284353764E-2</v>
      </c>
      <c r="AG10">
        <f t="shared" si="11"/>
        <v>-2.0050302603679184</v>
      </c>
      <c r="AH10">
        <f t="shared" si="12"/>
        <v>0.20627896053779549</v>
      </c>
      <c r="AI10">
        <f t="shared" si="13"/>
        <v>-0.16924307656867255</v>
      </c>
      <c r="AJ10">
        <f t="shared" si="14"/>
        <v>-0.11691207482097742</v>
      </c>
      <c r="AK10">
        <f t="shared" si="15"/>
        <v>-0.98245208411554308</v>
      </c>
      <c r="AL10">
        <f t="shared" si="16"/>
        <v>-0.55152940482860291</v>
      </c>
      <c r="AM10">
        <f t="shared" si="17"/>
        <v>0.3171910940731591</v>
      </c>
      <c r="AN10">
        <f t="shared" si="18"/>
        <v>0.43459867458583012</v>
      </c>
      <c r="AO10">
        <f t="shared" si="19"/>
        <v>-0.59854946674467957</v>
      </c>
      <c r="AP10">
        <f t="shared" si="20"/>
        <v>0.46971388751148202</v>
      </c>
    </row>
    <row r="11" spans="1:42" x14ac:dyDescent="0.25">
      <c r="A11" t="s">
        <v>45</v>
      </c>
      <c r="B11">
        <v>0.90857163200899926</v>
      </c>
      <c r="C11">
        <v>1.2198466507727304</v>
      </c>
      <c r="D11">
        <v>1.0418691531551805</v>
      </c>
      <c r="E11">
        <v>1.1371294899752404</v>
      </c>
      <c r="F11">
        <v>1.3797688036157592</v>
      </c>
      <c r="G11">
        <v>0.90338327962922838</v>
      </c>
      <c r="H11">
        <v>1.536616219761596</v>
      </c>
      <c r="I11">
        <v>1.0566656780040469</v>
      </c>
      <c r="J11">
        <v>0.66733937037217494</v>
      </c>
      <c r="K11">
        <v>0.9576580627907284</v>
      </c>
      <c r="L11">
        <v>0.13670032696340559</v>
      </c>
      <c r="M11">
        <v>1.2147287725002256</v>
      </c>
      <c r="N11">
        <v>0.73811299259426488</v>
      </c>
      <c r="O11">
        <v>0.91408258569013534</v>
      </c>
      <c r="P11">
        <v>0.44427727770188313</v>
      </c>
      <c r="Q11">
        <v>0.56911486829908187</v>
      </c>
      <c r="R11">
        <v>1.4175082955922211</v>
      </c>
      <c r="S11">
        <v>1.5617128999086631</v>
      </c>
      <c r="T11">
        <v>0.57586094146359901</v>
      </c>
      <c r="U11">
        <v>1.6190526992008358</v>
      </c>
      <c r="W11">
        <f t="shared" si="1"/>
        <v>-9.5881547794031671E-2</v>
      </c>
      <c r="X11">
        <f t="shared" si="2"/>
        <v>0.19872515475682395</v>
      </c>
      <c r="Y11">
        <f t="shared" si="3"/>
        <v>4.1016362658517901E-2</v>
      </c>
      <c r="Z11">
        <f t="shared" si="4"/>
        <v>0.12850709568498811</v>
      </c>
      <c r="AA11">
        <f t="shared" si="5"/>
        <v>0.32191595152202146</v>
      </c>
      <c r="AB11">
        <f t="shared" si="6"/>
        <v>-0.10160836420252999</v>
      </c>
      <c r="AC11">
        <f t="shared" si="7"/>
        <v>0.42958273901302174</v>
      </c>
      <c r="AD11">
        <f t="shared" si="8"/>
        <v>5.5118363577783991E-2</v>
      </c>
      <c r="AE11">
        <f t="shared" si="9"/>
        <v>-0.40445656130424962</v>
      </c>
      <c r="AF11">
        <f t="shared" si="10"/>
        <v>-4.3264492918699618E-2</v>
      </c>
      <c r="AG11">
        <f t="shared" si="11"/>
        <v>-1.9899641434233044</v>
      </c>
      <c r="AH11">
        <f t="shared" si="12"/>
        <v>0.19452081936232388</v>
      </c>
      <c r="AI11">
        <f t="shared" si="13"/>
        <v>-0.30365835960497406</v>
      </c>
      <c r="AJ11">
        <f t="shared" si="14"/>
        <v>-8.9834355274934594E-2</v>
      </c>
      <c r="AK11">
        <f t="shared" si="15"/>
        <v>-0.81130641213990562</v>
      </c>
      <c r="AL11">
        <f t="shared" si="16"/>
        <v>-0.56367298772754704</v>
      </c>
      <c r="AM11">
        <f t="shared" si="17"/>
        <v>0.34890060887229019</v>
      </c>
      <c r="AN11">
        <f t="shared" si="18"/>
        <v>0.44578323164829992</v>
      </c>
      <c r="AO11">
        <f t="shared" si="19"/>
        <v>-0.55188906850314412</v>
      </c>
      <c r="AP11">
        <f t="shared" si="20"/>
        <v>0.4818412246295084</v>
      </c>
    </row>
    <row r="12" spans="1:42" x14ac:dyDescent="0.25">
      <c r="A12" t="s">
        <v>46</v>
      </c>
      <c r="B12">
        <v>0.92937043075392267</v>
      </c>
      <c r="C12">
        <v>1.0265942556475061</v>
      </c>
      <c r="D12">
        <v>1.0666876132435574</v>
      </c>
      <c r="E12">
        <v>1.1705305083919775</v>
      </c>
      <c r="F12">
        <v>1.3681783963743925</v>
      </c>
      <c r="G12">
        <v>0.92174066414280831</v>
      </c>
      <c r="H12">
        <v>1.5569414046235184</v>
      </c>
      <c r="I12">
        <v>1.0919123843362963</v>
      </c>
      <c r="J12">
        <v>0.62570692069675837</v>
      </c>
      <c r="K12">
        <v>0.98035624854614811</v>
      </c>
      <c r="L12">
        <v>0.14560333122636471</v>
      </c>
      <c r="M12">
        <v>1.1860770961943017</v>
      </c>
      <c r="N12">
        <v>0.75340777475319531</v>
      </c>
      <c r="O12">
        <v>0.92333567871338051</v>
      </c>
      <c r="P12">
        <v>0.45592194349402654</v>
      </c>
      <c r="Q12">
        <v>0.56368811808128272</v>
      </c>
      <c r="R12">
        <v>1.3822230521582675</v>
      </c>
      <c r="S12">
        <v>1.5751093172001451</v>
      </c>
      <c r="T12">
        <v>0.58846489185864259</v>
      </c>
      <c r="U12">
        <v>1.6881499695635067</v>
      </c>
      <c r="W12">
        <f t="shared" si="1"/>
        <v>-7.3247878251709087E-2</v>
      </c>
      <c r="X12">
        <f t="shared" si="2"/>
        <v>2.6246775616532821E-2</v>
      </c>
      <c r="Y12">
        <f t="shared" si="3"/>
        <v>6.4558158360594739E-2</v>
      </c>
      <c r="Z12">
        <f t="shared" si="4"/>
        <v>0.15745707201921949</v>
      </c>
      <c r="AA12">
        <f t="shared" si="5"/>
        <v>0.3134802174045706</v>
      </c>
      <c r="AB12">
        <f t="shared" si="6"/>
        <v>-8.1491370324048795E-2</v>
      </c>
      <c r="AC12">
        <f t="shared" si="7"/>
        <v>0.44272325863279632</v>
      </c>
      <c r="AD12">
        <f t="shared" si="8"/>
        <v>8.7930639979513017E-2</v>
      </c>
      <c r="AE12">
        <f t="shared" si="9"/>
        <v>-0.46887319531218924</v>
      </c>
      <c r="AF12">
        <f t="shared" si="10"/>
        <v>-1.9839254449874642E-2</v>
      </c>
      <c r="AG12">
        <f t="shared" si="11"/>
        <v>-1.9268692641793232</v>
      </c>
      <c r="AH12">
        <f t="shared" si="12"/>
        <v>0.17065130368563711</v>
      </c>
      <c r="AI12">
        <f t="shared" si="13"/>
        <v>-0.28314866422183427</v>
      </c>
      <c r="AJ12">
        <f t="shared" si="14"/>
        <v>-7.9762428349293882E-2</v>
      </c>
      <c r="AK12">
        <f t="shared" si="15"/>
        <v>-0.78543366066831588</v>
      </c>
      <c r="AL12">
        <f t="shared" si="16"/>
        <v>-0.57325416256046757</v>
      </c>
      <c r="AM12">
        <f t="shared" si="17"/>
        <v>0.32369311041067933</v>
      </c>
      <c r="AN12">
        <f t="shared" si="18"/>
        <v>0.45432467761511414</v>
      </c>
      <c r="AO12">
        <f t="shared" si="19"/>
        <v>-0.53023801105601487</v>
      </c>
      <c r="AP12">
        <f t="shared" si="20"/>
        <v>0.5236332367554678</v>
      </c>
    </row>
    <row r="13" spans="1:42" x14ac:dyDescent="0.25">
      <c r="A13" t="s">
        <v>47</v>
      </c>
      <c r="B13">
        <v>0.90755865455687201</v>
      </c>
      <c r="C13">
        <v>1.0133586831088151</v>
      </c>
      <c r="D13">
        <v>1.0940980153113757</v>
      </c>
      <c r="E13">
        <v>1.1998112027708412</v>
      </c>
      <c r="F13">
        <v>1.3881495823735586</v>
      </c>
      <c r="G13">
        <v>0.93596449325904818</v>
      </c>
      <c r="H13">
        <v>1.4810771792581459</v>
      </c>
      <c r="I13">
        <v>1.1360991790993675</v>
      </c>
      <c r="J13">
        <v>0.60817692206182117</v>
      </c>
      <c r="K13">
        <v>0.99804061851277248</v>
      </c>
      <c r="L13">
        <v>0.15064699841098406</v>
      </c>
      <c r="M13">
        <v>1.1752457353542352</v>
      </c>
      <c r="N13">
        <v>0.73701272392166406</v>
      </c>
      <c r="O13">
        <v>0.92873438554616861</v>
      </c>
      <c r="P13">
        <v>0.46014571817964878</v>
      </c>
      <c r="Q13">
        <v>0.56224561207508972</v>
      </c>
      <c r="R13">
        <v>1.3549968217920447</v>
      </c>
      <c r="S13">
        <v>1.5637534198814349</v>
      </c>
      <c r="T13">
        <v>0.56248853242837094</v>
      </c>
      <c r="U13">
        <v>1.7423955220977427</v>
      </c>
      <c r="W13">
        <f t="shared" si="1"/>
        <v>-9.6997081811241226E-2</v>
      </c>
      <c r="X13">
        <f t="shared" si="2"/>
        <v>1.3270242662924406E-2</v>
      </c>
      <c r="Y13">
        <f t="shared" si="3"/>
        <v>8.9930293506982853E-2</v>
      </c>
      <c r="Z13">
        <f t="shared" si="4"/>
        <v>0.18216421339183173</v>
      </c>
      <c r="AA13">
        <f t="shared" si="5"/>
        <v>0.32797162455869056</v>
      </c>
      <c r="AB13">
        <f t="shared" si="6"/>
        <v>-6.6177737776377282E-2</v>
      </c>
      <c r="AC13">
        <f t="shared" si="7"/>
        <v>0.39276964686378252</v>
      </c>
      <c r="AD13">
        <f t="shared" si="8"/>
        <v>0.12760062203327019</v>
      </c>
      <c r="AE13">
        <f t="shared" si="9"/>
        <v>-0.49728944911215806</v>
      </c>
      <c r="AF13">
        <f t="shared" si="10"/>
        <v>-1.9613035862943709E-3</v>
      </c>
      <c r="AG13">
        <f t="shared" si="11"/>
        <v>-1.8928159378593188</v>
      </c>
      <c r="AH13">
        <f t="shared" si="12"/>
        <v>0.16147726220182848</v>
      </c>
      <c r="AI13">
        <f t="shared" si="13"/>
        <v>-0.30515012246196005</v>
      </c>
      <c r="AJ13">
        <f t="shared" si="14"/>
        <v>-7.3932495424020681E-2</v>
      </c>
      <c r="AK13">
        <f t="shared" si="15"/>
        <v>-0.77621206101134943</v>
      </c>
      <c r="AL13">
        <f t="shared" si="16"/>
        <v>-0.57581649239710508</v>
      </c>
      <c r="AM13">
        <f t="shared" si="17"/>
        <v>0.30379910878798705</v>
      </c>
      <c r="AN13">
        <f t="shared" si="18"/>
        <v>0.44708896977113111</v>
      </c>
      <c r="AO13">
        <f t="shared" si="19"/>
        <v>-0.57538453190538263</v>
      </c>
      <c r="AP13">
        <f t="shared" si="20"/>
        <v>0.55526090323098776</v>
      </c>
    </row>
    <row r="14" spans="1:42" x14ac:dyDescent="0.25">
      <c r="A14" t="s">
        <v>48</v>
      </c>
      <c r="B14">
        <v>0.91274511076372467</v>
      </c>
      <c r="C14">
        <v>0.99284587822369474</v>
      </c>
      <c r="D14">
        <v>1.0863015487957222</v>
      </c>
      <c r="E14">
        <v>1.2037067677916937</v>
      </c>
      <c r="F14">
        <v>1.3647225701673205</v>
      </c>
      <c r="G14">
        <v>0.94935276481477548</v>
      </c>
      <c r="H14">
        <v>1.4664664634550777</v>
      </c>
      <c r="I14">
        <v>1.1321343202071528</v>
      </c>
      <c r="J14">
        <v>0.5984017723410765</v>
      </c>
      <c r="K14">
        <v>1.0053905250497979</v>
      </c>
      <c r="L14">
        <v>0.16051211406208091</v>
      </c>
      <c r="M14">
        <v>1.1532439604605247</v>
      </c>
      <c r="N14">
        <v>0.73508238097419665</v>
      </c>
      <c r="O14">
        <v>0.9582592806935496</v>
      </c>
      <c r="P14">
        <v>0.42233835322629981</v>
      </c>
      <c r="Q14">
        <v>0.5694353966303366</v>
      </c>
      <c r="R14">
        <v>1.317507664270938</v>
      </c>
      <c r="S14">
        <v>1.5994550768616045</v>
      </c>
      <c r="T14">
        <v>0.58973191547651671</v>
      </c>
      <c r="U14">
        <v>1.7823661357339151</v>
      </c>
      <c r="W14">
        <f t="shared" si="1"/>
        <v>-9.1298615060326951E-2</v>
      </c>
      <c r="X14">
        <f t="shared" si="2"/>
        <v>-7.1798352169517039E-3</v>
      </c>
      <c r="Y14">
        <f t="shared" si="3"/>
        <v>8.2778852209771089E-2</v>
      </c>
      <c r="Z14">
        <f t="shared" si="4"/>
        <v>0.18540576887814531</v>
      </c>
      <c r="AA14">
        <f t="shared" si="5"/>
        <v>0.31095116268113199</v>
      </c>
      <c r="AB14">
        <f t="shared" si="6"/>
        <v>-5.1974826772968462E-2</v>
      </c>
      <c r="AC14">
        <f t="shared" si="7"/>
        <v>0.38285574074911422</v>
      </c>
      <c r="AD14">
        <f t="shared" si="8"/>
        <v>0.12410463016856896</v>
      </c>
      <c r="AE14">
        <f t="shared" si="9"/>
        <v>-0.5134928905263284</v>
      </c>
      <c r="AF14">
        <f t="shared" si="10"/>
        <v>5.3760481716544429E-3</v>
      </c>
      <c r="AG14">
        <f t="shared" si="11"/>
        <v>-1.8293858622380026</v>
      </c>
      <c r="AH14">
        <f t="shared" si="12"/>
        <v>0.14257880646876503</v>
      </c>
      <c r="AI14">
        <f t="shared" si="13"/>
        <v>-0.30777270309203514</v>
      </c>
      <c r="AJ14">
        <f t="shared" si="14"/>
        <v>-4.2636889724229771E-2</v>
      </c>
      <c r="AK14">
        <f t="shared" si="15"/>
        <v>-0.86194850130748202</v>
      </c>
      <c r="AL14">
        <f t="shared" si="16"/>
        <v>-0.56310994128226344</v>
      </c>
      <c r="AM14">
        <f t="shared" si="17"/>
        <v>0.27574181869990444</v>
      </c>
      <c r="AN14">
        <f t="shared" si="18"/>
        <v>0.46966299427473351</v>
      </c>
      <c r="AO14">
        <f t="shared" si="19"/>
        <v>-0.52808722589277135</v>
      </c>
      <c r="AP14">
        <f t="shared" si="20"/>
        <v>0.57794177131872126</v>
      </c>
    </row>
    <row r="15" spans="1:42" x14ac:dyDescent="0.25">
      <c r="A15" t="s">
        <v>49</v>
      </c>
      <c r="B15">
        <v>0.92494984655458512</v>
      </c>
      <c r="C15">
        <v>0.9916921968265493</v>
      </c>
      <c r="D15">
        <v>1.0733805567712775</v>
      </c>
      <c r="E15">
        <v>1.2229123124494035</v>
      </c>
      <c r="F15">
        <v>1.3315563809352273</v>
      </c>
      <c r="G15">
        <v>0.98382961753712916</v>
      </c>
      <c r="H15">
        <v>1.5165359995088519</v>
      </c>
      <c r="I15">
        <v>1.0575865828510975</v>
      </c>
      <c r="J15">
        <v>0.5965317579814492</v>
      </c>
      <c r="K15">
        <v>1.0017870092957868</v>
      </c>
      <c r="L15">
        <v>0.16616004452181968</v>
      </c>
      <c r="M15">
        <v>1.1427504018943897</v>
      </c>
      <c r="N15">
        <v>0.71302703132010836</v>
      </c>
      <c r="O15">
        <v>0.94668923847777398</v>
      </c>
      <c r="P15">
        <v>0.4099733676098189</v>
      </c>
      <c r="Q15">
        <v>0.55504805031209037</v>
      </c>
      <c r="R15">
        <v>1.3292223465479738</v>
      </c>
      <c r="S15">
        <v>1.5867958942947447</v>
      </c>
      <c r="T15">
        <v>0.58508850605505336</v>
      </c>
      <c r="U15">
        <v>1.8644828582548709</v>
      </c>
      <c r="W15">
        <f t="shared" si="1"/>
        <v>-7.8015762880655051E-2</v>
      </c>
      <c r="X15">
        <f t="shared" si="2"/>
        <v>-8.342505302864376E-3</v>
      </c>
      <c r="Y15">
        <f t="shared" si="3"/>
        <v>7.0813066912241457E-2</v>
      </c>
      <c r="Z15">
        <f t="shared" si="4"/>
        <v>0.20123515540144582</v>
      </c>
      <c r="AA15">
        <f t="shared" si="5"/>
        <v>0.28634846929968766</v>
      </c>
      <c r="AB15">
        <f t="shared" si="6"/>
        <v>-1.630254983200094E-2</v>
      </c>
      <c r="AC15">
        <f t="shared" si="7"/>
        <v>0.41642878641327791</v>
      </c>
      <c r="AD15">
        <f t="shared" si="8"/>
        <v>5.598950362321696E-2</v>
      </c>
      <c r="AE15">
        <f t="shared" si="9"/>
        <v>-0.51662279832250124</v>
      </c>
      <c r="AF15">
        <f t="shared" si="10"/>
        <v>1.7854144943425135E-3</v>
      </c>
      <c r="AG15">
        <f t="shared" si="11"/>
        <v>-1.7948038314688437</v>
      </c>
      <c r="AH15">
        <f t="shared" si="12"/>
        <v>0.13343798992021683</v>
      </c>
      <c r="AI15">
        <f t="shared" si="13"/>
        <v>-0.33823594719657268</v>
      </c>
      <c r="AJ15">
        <f t="shared" si="14"/>
        <v>-5.4784393316808552E-2</v>
      </c>
      <c r="AK15">
        <f t="shared" si="15"/>
        <v>-0.89166307844280623</v>
      </c>
      <c r="AL15">
        <f t="shared" si="16"/>
        <v>-0.58870059184438517</v>
      </c>
      <c r="AM15">
        <f t="shared" si="17"/>
        <v>0.28459406938524956</v>
      </c>
      <c r="AN15">
        <f t="shared" si="18"/>
        <v>0.46171682224275762</v>
      </c>
      <c r="AO15">
        <f t="shared" si="19"/>
        <v>-0.53599215079202112</v>
      </c>
      <c r="AP15">
        <f t="shared" si="20"/>
        <v>0.62298372684541203</v>
      </c>
    </row>
    <row r="16" spans="1:42" x14ac:dyDescent="0.25">
      <c r="A16" t="s">
        <v>50</v>
      </c>
      <c r="B16">
        <v>0.91587874075687858</v>
      </c>
      <c r="C16">
        <v>0.99291364682022176</v>
      </c>
      <c r="D16">
        <v>1.0629039303924444</v>
      </c>
      <c r="E16">
        <v>1.215814708947079</v>
      </c>
      <c r="F16">
        <v>1.3371603178798905</v>
      </c>
      <c r="G16">
        <v>1.0308576111364551</v>
      </c>
      <c r="H16">
        <v>1.530716184380376</v>
      </c>
      <c r="I16">
        <v>1.0691035269884805</v>
      </c>
      <c r="J16">
        <v>0.59423678639392152</v>
      </c>
      <c r="K16">
        <v>1.02251914549469</v>
      </c>
      <c r="L16">
        <v>0.17234363410948675</v>
      </c>
      <c r="M16">
        <v>1.1041238770697759</v>
      </c>
      <c r="N16">
        <v>0.62396010644805455</v>
      </c>
      <c r="O16">
        <v>0.95315906930206984</v>
      </c>
      <c r="P16">
        <v>0.45105202572901093</v>
      </c>
      <c r="Q16">
        <v>0.53506414949417791</v>
      </c>
      <c r="R16">
        <v>1.2345411842303593</v>
      </c>
      <c r="S16">
        <v>1.6876893345045694</v>
      </c>
      <c r="T16">
        <v>0.57368051768412598</v>
      </c>
      <c r="U16">
        <v>1.8922815022379351</v>
      </c>
      <c r="W16">
        <f t="shared" si="1"/>
        <v>-8.7871302157268488E-2</v>
      </c>
      <c r="X16">
        <f t="shared" si="2"/>
        <v>-7.111580631541289E-3</v>
      </c>
      <c r="Y16">
        <f t="shared" si="3"/>
        <v>6.1004719351337673E-2</v>
      </c>
      <c r="Z16">
        <f t="shared" si="4"/>
        <v>0.19541439442271707</v>
      </c>
      <c r="AA16">
        <f t="shared" si="5"/>
        <v>0.29054819959243716</v>
      </c>
      <c r="AB16">
        <f t="shared" si="6"/>
        <v>3.0391087966988358E-2</v>
      </c>
      <c r="AC16">
        <f t="shared" si="7"/>
        <v>0.4257357202486115</v>
      </c>
      <c r="AD16">
        <f t="shared" si="8"/>
        <v>6.6820472057673289E-2</v>
      </c>
      <c r="AE16">
        <f t="shared" si="9"/>
        <v>-0.52047740875864146</v>
      </c>
      <c r="AF16">
        <f t="shared" si="10"/>
        <v>2.226933295970996E-2</v>
      </c>
      <c r="AG16">
        <f t="shared" si="11"/>
        <v>-1.7582649225326417</v>
      </c>
      <c r="AH16">
        <f t="shared" si="12"/>
        <v>9.9052149050852981E-2</v>
      </c>
      <c r="AI16">
        <f t="shared" si="13"/>
        <v>-0.47166884463071673</v>
      </c>
      <c r="AJ16">
        <f t="shared" si="14"/>
        <v>-4.7973474983676337E-2</v>
      </c>
      <c r="AK16">
        <f t="shared" si="15"/>
        <v>-0.79617258974887839</v>
      </c>
      <c r="AL16">
        <f t="shared" si="16"/>
        <v>-0.62536863367763773</v>
      </c>
      <c r="AM16">
        <f t="shared" si="17"/>
        <v>0.21069939030807872</v>
      </c>
      <c r="AN16">
        <f t="shared" si="18"/>
        <v>0.52336033569572771</v>
      </c>
      <c r="AO16">
        <f t="shared" si="19"/>
        <v>-0.55568262701642801</v>
      </c>
      <c r="AP16">
        <f t="shared" si="20"/>
        <v>0.63778324510023687</v>
      </c>
    </row>
    <row r="17" spans="1:42" x14ac:dyDescent="0.25">
      <c r="A17" t="s">
        <v>51</v>
      </c>
      <c r="B17">
        <v>0.90150589848075902</v>
      </c>
      <c r="C17">
        <v>0.99169388692328919</v>
      </c>
      <c r="D17">
        <v>1.0797308041868796</v>
      </c>
      <c r="E17">
        <v>1.1934074049790777</v>
      </c>
      <c r="F17">
        <v>1.3133697862701623</v>
      </c>
      <c r="G17">
        <v>1.0288457654059193</v>
      </c>
      <c r="H17">
        <v>1.5225948407100232</v>
      </c>
      <c r="I17">
        <v>1.1873766860239601</v>
      </c>
      <c r="J17">
        <v>0.56573954403498017</v>
      </c>
      <c r="K17">
        <v>1.0001422137625939</v>
      </c>
      <c r="L17">
        <v>0.17789212602324861</v>
      </c>
      <c r="M17">
        <v>1.088913019762549</v>
      </c>
      <c r="N17">
        <v>0.6388321498660261</v>
      </c>
      <c r="O17">
        <v>0.94356184370063301</v>
      </c>
      <c r="P17">
        <v>0.52367473164487277</v>
      </c>
      <c r="Q17">
        <v>0.52832686642784243</v>
      </c>
      <c r="R17">
        <v>1.184594480963711</v>
      </c>
      <c r="S17">
        <v>1.6916255340807469</v>
      </c>
      <c r="T17">
        <v>0.56224274937357999</v>
      </c>
      <c r="U17">
        <v>1.8759296673791437</v>
      </c>
      <c r="W17">
        <f t="shared" si="1"/>
        <v>-0.10368869339759779</v>
      </c>
      <c r="X17">
        <f t="shared" si="2"/>
        <v>-8.3408010489586532E-3</v>
      </c>
      <c r="Y17">
        <f t="shared" si="3"/>
        <v>7.6711754684323688E-2</v>
      </c>
      <c r="Z17">
        <f t="shared" si="4"/>
        <v>0.17681258102967895</v>
      </c>
      <c r="AA17">
        <f t="shared" si="5"/>
        <v>0.27259619029981169</v>
      </c>
      <c r="AB17">
        <f t="shared" si="6"/>
        <v>2.8437557771075411E-2</v>
      </c>
      <c r="AC17">
        <f t="shared" si="7"/>
        <v>0.42041601141058599</v>
      </c>
      <c r="AD17">
        <f t="shared" si="8"/>
        <v>0.17174640818632128</v>
      </c>
      <c r="AE17">
        <f t="shared" si="9"/>
        <v>-0.56962147623895876</v>
      </c>
      <c r="AF17">
        <f t="shared" si="10"/>
        <v>1.4220365117544292E-4</v>
      </c>
      <c r="AG17">
        <f t="shared" si="11"/>
        <v>-1.7265779459798831</v>
      </c>
      <c r="AH17">
        <f t="shared" si="12"/>
        <v>8.517996910117788E-2</v>
      </c>
      <c r="AI17">
        <f t="shared" si="13"/>
        <v>-0.44811353537605508</v>
      </c>
      <c r="AJ17">
        <f t="shared" si="14"/>
        <v>-5.8093369209161638E-2</v>
      </c>
      <c r="AK17">
        <f t="shared" si="15"/>
        <v>-0.64688452853637768</v>
      </c>
      <c r="AL17">
        <f t="shared" si="16"/>
        <v>-0.63804012161344492</v>
      </c>
      <c r="AM17">
        <f t="shared" si="17"/>
        <v>0.16940050586263083</v>
      </c>
      <c r="AN17">
        <f t="shared" si="18"/>
        <v>0.525689921135016</v>
      </c>
      <c r="AO17">
        <f t="shared" si="19"/>
        <v>-0.57582158395982441</v>
      </c>
      <c r="AP17">
        <f t="shared" si="20"/>
        <v>0.6291043591451736</v>
      </c>
    </row>
    <row r="18" spans="1:42" x14ac:dyDescent="0.25">
      <c r="A18" t="s">
        <v>52</v>
      </c>
      <c r="B18">
        <v>0.87823177722600421</v>
      </c>
      <c r="C18">
        <v>1.0136261936590427</v>
      </c>
      <c r="D18">
        <v>1.0673118180530021</v>
      </c>
      <c r="E18">
        <v>1.1717719053136242</v>
      </c>
      <c r="F18">
        <v>1.3017709092719623</v>
      </c>
      <c r="G18">
        <v>1.0431682065294752</v>
      </c>
      <c r="H18">
        <v>1.5038515478983083</v>
      </c>
      <c r="I18">
        <v>1.2952850565879437</v>
      </c>
      <c r="J18">
        <v>0.53949591624163862</v>
      </c>
      <c r="K18">
        <v>0.98628548516731063</v>
      </c>
      <c r="L18">
        <v>0.18543212230126321</v>
      </c>
      <c r="M18">
        <v>1.0575795520094025</v>
      </c>
      <c r="N18">
        <v>0.68071215758390324</v>
      </c>
      <c r="O18">
        <v>0.9374328671282165</v>
      </c>
      <c r="P18">
        <v>0.51729756237794955</v>
      </c>
      <c r="Q18">
        <v>0.54052359013465934</v>
      </c>
      <c r="R18">
        <v>1.1723766537896918</v>
      </c>
      <c r="S18">
        <v>1.681356184822193</v>
      </c>
      <c r="T18">
        <v>0.57071468641886103</v>
      </c>
      <c r="U18">
        <v>1.8557758074855455</v>
      </c>
      <c r="W18">
        <f t="shared" si="1"/>
        <v>-0.12984473701132185</v>
      </c>
      <c r="X18">
        <f t="shared" si="2"/>
        <v>1.35341918959422E-2</v>
      </c>
      <c r="Y18">
        <f t="shared" si="3"/>
        <v>6.514316772666337E-2</v>
      </c>
      <c r="Z18">
        <f t="shared" si="4"/>
        <v>0.15851705217431361</v>
      </c>
      <c r="AA18">
        <f t="shared" si="5"/>
        <v>0.26372557536472174</v>
      </c>
      <c r="AB18">
        <f t="shared" si="6"/>
        <v>4.226243485607066E-2</v>
      </c>
      <c r="AC18">
        <f t="shared" si="7"/>
        <v>0.40802951580115515</v>
      </c>
      <c r="AD18">
        <f t="shared" si="8"/>
        <v>0.25873079184577757</v>
      </c>
      <c r="AE18">
        <f t="shared" si="9"/>
        <v>-0.61712006383689955</v>
      </c>
      <c r="AF18">
        <f t="shared" si="10"/>
        <v>-1.3809427578504545E-2</v>
      </c>
      <c r="AG18">
        <f t="shared" si="11"/>
        <v>-1.6850663814122024</v>
      </c>
      <c r="AH18">
        <f t="shared" si="12"/>
        <v>5.598285559535833E-2</v>
      </c>
      <c r="AI18">
        <f t="shared" si="13"/>
        <v>-0.38461573827358936</v>
      </c>
      <c r="AJ18">
        <f t="shared" si="14"/>
        <v>-6.4610132098143883E-2</v>
      </c>
      <c r="AK18">
        <f t="shared" si="15"/>
        <v>-0.65913701418568482</v>
      </c>
      <c r="AL18">
        <f t="shared" si="16"/>
        <v>-0.61521699783279393</v>
      </c>
      <c r="AM18">
        <f t="shared" si="17"/>
        <v>0.15903301647797125</v>
      </c>
      <c r="AN18">
        <f t="shared" si="18"/>
        <v>0.51960072063216678</v>
      </c>
      <c r="AO18">
        <f t="shared" si="19"/>
        <v>-0.56086586772667668</v>
      </c>
      <c r="AP18">
        <f t="shared" si="20"/>
        <v>0.61830283368726802</v>
      </c>
    </row>
    <row r="19" spans="1:42" x14ac:dyDescent="0.25">
      <c r="A19" t="s">
        <v>53</v>
      </c>
      <c r="B19">
        <v>0.87283151518246627</v>
      </c>
      <c r="C19">
        <v>0.99860777924783095</v>
      </c>
      <c r="D19">
        <v>1.0824640211169358</v>
      </c>
      <c r="E19">
        <v>1.1618473774665656</v>
      </c>
      <c r="F19">
        <v>1.258648737902152</v>
      </c>
      <c r="G19">
        <v>1.0439197435996623</v>
      </c>
      <c r="H19">
        <v>1.512866703723952</v>
      </c>
      <c r="I19">
        <v>1.2946328613261615</v>
      </c>
      <c r="J19">
        <v>0.51589725159311695</v>
      </c>
      <c r="K19">
        <v>0.96050940873303137</v>
      </c>
      <c r="L19">
        <v>0.20668599438500179</v>
      </c>
      <c r="M19">
        <v>1.0270757971397542</v>
      </c>
      <c r="N19">
        <v>0.72262183408410208</v>
      </c>
      <c r="O19">
        <v>0.90090888805085445</v>
      </c>
      <c r="P19">
        <v>0.55396989670392771</v>
      </c>
      <c r="Q19">
        <v>0.60823239605841073</v>
      </c>
      <c r="R19">
        <v>1.1383381693916854</v>
      </c>
      <c r="S19">
        <v>1.6713332867100081</v>
      </c>
      <c r="T19">
        <v>0.56962094665294372</v>
      </c>
      <c r="U19">
        <v>1.8989873909314328</v>
      </c>
      <c r="W19">
        <f t="shared" si="1"/>
        <v>-0.13601273697759464</v>
      </c>
      <c r="X19">
        <f t="shared" si="2"/>
        <v>-1.3931907919246195E-3</v>
      </c>
      <c r="Y19">
        <f t="shared" si="3"/>
        <v>7.9239943498674456E-2</v>
      </c>
      <c r="Z19">
        <f t="shared" si="4"/>
        <v>0.15001130511010502</v>
      </c>
      <c r="AA19">
        <f t="shared" si="5"/>
        <v>0.23003871526222605</v>
      </c>
      <c r="AB19">
        <f t="shared" si="6"/>
        <v>4.2982612558810106E-2</v>
      </c>
      <c r="AC19">
        <f t="shared" si="7"/>
        <v>0.41400633028002137</v>
      </c>
      <c r="AD19">
        <f t="shared" si="8"/>
        <v>0.25822715018898446</v>
      </c>
      <c r="AE19">
        <f t="shared" si="9"/>
        <v>-0.66184765814809421</v>
      </c>
      <c r="AF19">
        <f t="shared" si="10"/>
        <v>-4.0291501159835673E-2</v>
      </c>
      <c r="AG19">
        <f t="shared" si="11"/>
        <v>-1.5765545727661954</v>
      </c>
      <c r="AH19">
        <f t="shared" si="12"/>
        <v>2.6715732643412218E-2</v>
      </c>
      <c r="AI19">
        <f t="shared" si="13"/>
        <v>-0.32486924472162881</v>
      </c>
      <c r="AJ19">
        <f t="shared" si="14"/>
        <v>-0.10435114962709474</v>
      </c>
      <c r="AK19">
        <f t="shared" si="15"/>
        <v>-0.59064493179077304</v>
      </c>
      <c r="AL19">
        <f t="shared" si="16"/>
        <v>-0.49719823968815635</v>
      </c>
      <c r="AM19">
        <f t="shared" si="17"/>
        <v>0.12956945271313222</v>
      </c>
      <c r="AN19">
        <f t="shared" si="18"/>
        <v>0.51362168317210488</v>
      </c>
      <c r="AO19">
        <f t="shared" si="19"/>
        <v>-0.56278414524005271</v>
      </c>
      <c r="AP19">
        <f t="shared" si="20"/>
        <v>0.64132079196157143</v>
      </c>
    </row>
    <row r="20" spans="1:42" x14ac:dyDescent="0.25">
      <c r="A20" t="s">
        <v>54</v>
      </c>
      <c r="B20">
        <v>0.87352104314393875</v>
      </c>
      <c r="C20">
        <v>1.0355724332560536</v>
      </c>
      <c r="D20">
        <v>1.0986746857276075</v>
      </c>
      <c r="E20">
        <v>1.1773233832913239</v>
      </c>
      <c r="F20">
        <v>1.2211773896118097</v>
      </c>
      <c r="G20">
        <v>1.0792524731162938</v>
      </c>
      <c r="H20">
        <v>1.4023599599727894</v>
      </c>
      <c r="I20">
        <v>1.1832541004722537</v>
      </c>
      <c r="J20">
        <v>0.51065918853414582</v>
      </c>
      <c r="K20">
        <v>0.94874777845879665</v>
      </c>
      <c r="L20">
        <v>0.24476474639176424</v>
      </c>
      <c r="M20">
        <v>1.0662796122805303</v>
      </c>
      <c r="N20">
        <v>0.72846986074218056</v>
      </c>
      <c r="O20">
        <v>0.86961262776361525</v>
      </c>
      <c r="P20">
        <v>0.52189658234960079</v>
      </c>
      <c r="Q20">
        <v>0.63779742230677716</v>
      </c>
      <c r="R20">
        <v>1.1574431678275665</v>
      </c>
      <c r="S20">
        <v>1.7030850060056908</v>
      </c>
      <c r="T20">
        <v>0.57409584838370586</v>
      </c>
      <c r="U20">
        <v>1.9660126903635571</v>
      </c>
      <c r="W20">
        <f t="shared" si="1"/>
        <v>-0.13522305909266027</v>
      </c>
      <c r="X20">
        <f t="shared" si="2"/>
        <v>3.4954349437101559E-2</v>
      </c>
      <c r="Y20">
        <f t="shared" si="3"/>
        <v>9.4104622255034104E-2</v>
      </c>
      <c r="Z20">
        <f t="shared" si="4"/>
        <v>0.16324354269983102</v>
      </c>
      <c r="AA20">
        <f t="shared" si="5"/>
        <v>0.19981546681347978</v>
      </c>
      <c r="AB20">
        <f t="shared" si="6"/>
        <v>7.6268646964647621E-2</v>
      </c>
      <c r="AC20">
        <f t="shared" si="7"/>
        <v>0.3381565031425614</v>
      </c>
      <c r="AD20">
        <f t="shared" si="8"/>
        <v>0.16826835523008021</v>
      </c>
      <c r="AE20">
        <f t="shared" si="9"/>
        <v>-0.67205286131957132</v>
      </c>
      <c r="AF20">
        <f t="shared" si="10"/>
        <v>-5.2612291820444163E-2</v>
      </c>
      <c r="AG20">
        <f t="shared" si="11"/>
        <v>-1.4074577485519426</v>
      </c>
      <c r="AH20">
        <f t="shared" si="12"/>
        <v>6.4175591799682782E-2</v>
      </c>
      <c r="AI20">
        <f t="shared" si="13"/>
        <v>-0.3168090258675258</v>
      </c>
      <c r="AJ20">
        <f t="shared" si="14"/>
        <v>-0.13970742193326746</v>
      </c>
      <c r="AK20">
        <f t="shared" si="15"/>
        <v>-0.6502858288316955</v>
      </c>
      <c r="AL20">
        <f t="shared" si="16"/>
        <v>-0.44973456595279593</v>
      </c>
      <c r="AM20">
        <f t="shared" si="17"/>
        <v>0.14621340670379632</v>
      </c>
      <c r="AN20">
        <f t="shared" si="18"/>
        <v>0.53244131588149368</v>
      </c>
      <c r="AO20">
        <f t="shared" si="19"/>
        <v>-0.55495891335584679</v>
      </c>
      <c r="AP20">
        <f t="shared" si="20"/>
        <v>0.67600747661948124</v>
      </c>
    </row>
    <row r="21" spans="1:42" x14ac:dyDescent="0.25">
      <c r="A21" t="s">
        <v>55</v>
      </c>
      <c r="B21">
        <v>0.84864926656361517</v>
      </c>
      <c r="C21">
        <v>1.206782753515609</v>
      </c>
      <c r="D21">
        <v>1.0862701703830455</v>
      </c>
      <c r="E21">
        <v>1.1581511964214219</v>
      </c>
      <c r="F21">
        <v>1.1838766950575679</v>
      </c>
      <c r="G21">
        <v>1.0973452699136268</v>
      </c>
      <c r="H21">
        <v>1.385896487661241</v>
      </c>
      <c r="I21">
        <v>1.0940296438969106</v>
      </c>
      <c r="J21">
        <v>0.50076197263802336</v>
      </c>
      <c r="K21">
        <v>0.9247861774206001</v>
      </c>
      <c r="L21">
        <v>0.25183435650876779</v>
      </c>
      <c r="M21">
        <v>1.0748908563751116</v>
      </c>
      <c r="N21">
        <v>0.71588703986418933</v>
      </c>
      <c r="O21">
        <v>0.97060898415726249</v>
      </c>
      <c r="P21">
        <v>0.52004240028251403</v>
      </c>
      <c r="Q21">
        <v>0.67173184513808359</v>
      </c>
      <c r="R21">
        <v>1.115386569189162</v>
      </c>
      <c r="S21">
        <v>1.6476505522595151</v>
      </c>
      <c r="T21">
        <v>0.55523551667944948</v>
      </c>
      <c r="U21">
        <v>1.99018224607428</v>
      </c>
      <c r="W21">
        <f t="shared" si="1"/>
        <v>-0.16410929161392002</v>
      </c>
      <c r="X21">
        <f t="shared" si="2"/>
        <v>0.18795793711315376</v>
      </c>
      <c r="Y21">
        <f t="shared" si="3"/>
        <v>8.2749966247202558E-2</v>
      </c>
      <c r="Z21">
        <f t="shared" si="4"/>
        <v>0.14682493748557052</v>
      </c>
      <c r="AA21">
        <f t="shared" si="5"/>
        <v>0.16879438835072272</v>
      </c>
      <c r="AB21">
        <f t="shared" si="6"/>
        <v>9.2893871894622587E-2</v>
      </c>
      <c r="AC21">
        <f t="shared" si="7"/>
        <v>0.32634721375160686</v>
      </c>
      <c r="AD21">
        <f t="shared" si="8"/>
        <v>8.9867800430585176E-2</v>
      </c>
      <c r="AE21">
        <f t="shared" si="9"/>
        <v>-0.691624395310106</v>
      </c>
      <c r="AF21">
        <f t="shared" si="10"/>
        <v>-7.8192727736494771E-2</v>
      </c>
      <c r="AG21">
        <f t="shared" si="11"/>
        <v>-1.3789837230386202</v>
      </c>
      <c r="AH21">
        <f t="shared" si="12"/>
        <v>7.2219127471828501E-2</v>
      </c>
      <c r="AI21">
        <f t="shared" si="13"/>
        <v>-0.33423289002059353</v>
      </c>
      <c r="AJ21">
        <f t="shared" si="14"/>
        <v>-2.9831585761605668E-2</v>
      </c>
      <c r="AK21">
        <f t="shared" si="15"/>
        <v>-0.65384493172595326</v>
      </c>
      <c r="AL21">
        <f t="shared" si="16"/>
        <v>-0.3978960580697139</v>
      </c>
      <c r="AM21">
        <f t="shared" si="17"/>
        <v>0.10920104365029269</v>
      </c>
      <c r="AN21">
        <f t="shared" si="18"/>
        <v>0.49935036547102407</v>
      </c>
      <c r="AO21">
        <f t="shared" si="19"/>
        <v>-0.58836290087117094</v>
      </c>
      <c r="AP21">
        <f t="shared" si="20"/>
        <v>0.68822621548497176</v>
      </c>
    </row>
    <row r="22" spans="1:42" x14ac:dyDescent="0.25">
      <c r="A22" t="s">
        <v>56</v>
      </c>
      <c r="B22">
        <v>0.83953810941561369</v>
      </c>
      <c r="C22">
        <v>1.2067080627760796</v>
      </c>
      <c r="D22">
        <v>1.1081940937255288</v>
      </c>
      <c r="E22">
        <v>1.1496442653945196</v>
      </c>
      <c r="F22">
        <v>1.1391754714528766</v>
      </c>
      <c r="G22">
        <v>1.0977782638203624</v>
      </c>
      <c r="H22">
        <v>1.3763178603665982</v>
      </c>
      <c r="I22">
        <v>1.0793050107399729</v>
      </c>
      <c r="J22">
        <v>0.52261681680811356</v>
      </c>
      <c r="K22">
        <v>0.92587035007651808</v>
      </c>
      <c r="L22">
        <v>0.25007249713734631</v>
      </c>
      <c r="M22">
        <v>1.0769965538330484</v>
      </c>
      <c r="N22">
        <v>0.69938967107321004</v>
      </c>
      <c r="O22">
        <v>0.9874201582874641</v>
      </c>
      <c r="P22">
        <v>0.56603699227288495</v>
      </c>
      <c r="Q22">
        <v>0.686658494630358</v>
      </c>
      <c r="R22">
        <v>1.0360372683557932</v>
      </c>
      <c r="S22">
        <v>1.6831161260688259</v>
      </c>
      <c r="T22">
        <v>0.55887694350430805</v>
      </c>
      <c r="U22">
        <v>2.0102469902605788</v>
      </c>
      <c r="W22">
        <f t="shared" si="1"/>
        <v>-0.17490340812190391</v>
      </c>
      <c r="X22">
        <f t="shared" si="2"/>
        <v>0.18789604274914862</v>
      </c>
      <c r="Y22">
        <f t="shared" si="3"/>
        <v>0.10273174782630594</v>
      </c>
      <c r="Z22">
        <f t="shared" si="4"/>
        <v>0.13945256008184395</v>
      </c>
      <c r="AA22">
        <f t="shared" si="5"/>
        <v>0.13030473006462454</v>
      </c>
      <c r="AB22">
        <f t="shared" si="6"/>
        <v>9.328837717480129E-2</v>
      </c>
      <c r="AC22">
        <f t="shared" si="7"/>
        <v>0.31941171600742696</v>
      </c>
      <c r="AD22">
        <f t="shared" si="8"/>
        <v>7.6317325421517423E-2</v>
      </c>
      <c r="AE22">
        <f t="shared" si="9"/>
        <v>-0.64890674729335873</v>
      </c>
      <c r="AF22">
        <f t="shared" si="10"/>
        <v>-7.702106485487617E-2</v>
      </c>
      <c r="AG22">
        <f t="shared" si="11"/>
        <v>-1.3860044146090578</v>
      </c>
      <c r="AH22">
        <f t="shared" si="12"/>
        <v>7.4176198385518796E-2</v>
      </c>
      <c r="AI22">
        <f t="shared" si="13"/>
        <v>-0.35754722273012907</v>
      </c>
      <c r="AJ22">
        <f t="shared" si="14"/>
        <v>-1.2659637842713905E-2</v>
      </c>
      <c r="AK22">
        <f t="shared" si="15"/>
        <v>-0.56909584554206594</v>
      </c>
      <c r="AL22">
        <f t="shared" si="16"/>
        <v>-0.37591820696118822</v>
      </c>
      <c r="AM22">
        <f t="shared" si="17"/>
        <v>3.5403116506669829E-2</v>
      </c>
      <c r="AN22">
        <f t="shared" si="18"/>
        <v>0.52064691227503435</v>
      </c>
      <c r="AO22">
        <f t="shared" si="19"/>
        <v>-0.58182596690452326</v>
      </c>
      <c r="AP22">
        <f t="shared" si="20"/>
        <v>0.69825759524842246</v>
      </c>
    </row>
    <row r="23" spans="1:42" x14ac:dyDescent="0.25">
      <c r="A23" t="s">
        <v>57</v>
      </c>
      <c r="B23">
        <v>0.84140741791931151</v>
      </c>
      <c r="C23">
        <v>1.2307798679842596</v>
      </c>
      <c r="D23">
        <v>1.1274980576640492</v>
      </c>
      <c r="E23">
        <v>1.1450657182416517</v>
      </c>
      <c r="F23">
        <v>1.1306452928613255</v>
      </c>
      <c r="G23">
        <v>1.0279354021799489</v>
      </c>
      <c r="H23">
        <v>1.3757166317648235</v>
      </c>
      <c r="I23">
        <v>1.0246317696034315</v>
      </c>
      <c r="J23">
        <v>0.54224061552306058</v>
      </c>
      <c r="K23">
        <v>0.94277723883110442</v>
      </c>
      <c r="L23">
        <v>0.26251321070423078</v>
      </c>
      <c r="M23">
        <v>1.0798580742002417</v>
      </c>
      <c r="N23">
        <v>0.69547021406671161</v>
      </c>
      <c r="O23">
        <v>0.98322420073758765</v>
      </c>
      <c r="P23">
        <v>0.57775162582518236</v>
      </c>
      <c r="Q23">
        <v>0.7098277450586028</v>
      </c>
      <c r="R23">
        <v>1.0193930863427374</v>
      </c>
      <c r="S23">
        <v>1.6629628510730696</v>
      </c>
      <c r="T23">
        <v>0.58482472874855751</v>
      </c>
      <c r="U23">
        <v>2.0354762506701136</v>
      </c>
      <c r="W23">
        <f t="shared" si="1"/>
        <v>-0.17267929170185997</v>
      </c>
      <c r="X23">
        <f t="shared" si="2"/>
        <v>0.20764800747810722</v>
      </c>
      <c r="Y23">
        <f t="shared" si="3"/>
        <v>0.12000106970057324</v>
      </c>
      <c r="Z23">
        <f t="shared" si="4"/>
        <v>0.13546203120336184</v>
      </c>
      <c r="AA23">
        <f t="shared" si="5"/>
        <v>0.12278852536352287</v>
      </c>
      <c r="AB23">
        <f t="shared" si="6"/>
        <v>2.7552326712208596E-2</v>
      </c>
      <c r="AC23">
        <f t="shared" si="7"/>
        <v>0.31897478208595265</v>
      </c>
      <c r="AD23">
        <f t="shared" si="8"/>
        <v>2.4333298877546403E-2</v>
      </c>
      <c r="AE23">
        <f t="shared" si="9"/>
        <v>-0.61204543597528571</v>
      </c>
      <c r="AF23">
        <f t="shared" si="10"/>
        <v>-5.8925250308420621E-2</v>
      </c>
      <c r="AG23">
        <f t="shared" si="11"/>
        <v>-1.3374538717244864</v>
      </c>
      <c r="AH23">
        <f t="shared" si="12"/>
        <v>7.6829619723158757E-2</v>
      </c>
      <c r="AI23">
        <f t="shared" si="13"/>
        <v>-0.36316709518315771</v>
      </c>
      <c r="AJ23">
        <f t="shared" si="14"/>
        <v>-1.6918106776130794E-2</v>
      </c>
      <c r="AK23">
        <f t="shared" si="15"/>
        <v>-0.54861121576811467</v>
      </c>
      <c r="AL23">
        <f t="shared" si="16"/>
        <v>-0.34273295097548939</v>
      </c>
      <c r="AM23">
        <f t="shared" si="17"/>
        <v>1.9207436815988698E-2</v>
      </c>
      <c r="AN23">
        <f t="shared" si="18"/>
        <v>0.50860086146042249</v>
      </c>
      <c r="AO23">
        <f t="shared" si="19"/>
        <v>-0.53644308561884169</v>
      </c>
      <c r="AP23">
        <f t="shared" si="20"/>
        <v>0.71072982132717699</v>
      </c>
    </row>
    <row r="24" spans="1:42" x14ac:dyDescent="0.25">
      <c r="A24" t="s">
        <v>58</v>
      </c>
      <c r="B24">
        <v>0.85504096719458089</v>
      </c>
      <c r="C24">
        <v>1.2887456522945628</v>
      </c>
      <c r="D24">
        <v>1.1307103916946784</v>
      </c>
      <c r="E24">
        <v>1.1257721661267746</v>
      </c>
      <c r="F24">
        <v>1.1573694182027385</v>
      </c>
      <c r="G24">
        <v>0.91274578567482278</v>
      </c>
      <c r="H24">
        <v>1.3429436329913413</v>
      </c>
      <c r="I24">
        <v>1.0090370316879229</v>
      </c>
      <c r="J24">
        <v>0.56566684555207447</v>
      </c>
      <c r="K24">
        <v>0.96810482243347984</v>
      </c>
      <c r="L24">
        <v>0.26779616880152246</v>
      </c>
      <c r="M24">
        <v>1.0836627058224655</v>
      </c>
      <c r="N24">
        <v>0.70192649140630592</v>
      </c>
      <c r="O24">
        <v>0.97962817927079304</v>
      </c>
      <c r="P24">
        <v>0.58160935782948453</v>
      </c>
      <c r="Q24">
        <v>0.71975634266842181</v>
      </c>
      <c r="R24">
        <v>0.97540959252808079</v>
      </c>
      <c r="S24">
        <v>1.645008396374573</v>
      </c>
      <c r="T24">
        <v>0.60449287585592837</v>
      </c>
      <c r="U24">
        <v>2.0845731755894437</v>
      </c>
      <c r="W24">
        <f t="shared" si="1"/>
        <v>-0.15660589634579344</v>
      </c>
      <c r="X24">
        <f t="shared" si="2"/>
        <v>0.25366938276007367</v>
      </c>
      <c r="Y24">
        <f t="shared" si="3"/>
        <v>0.12284610041358279</v>
      </c>
      <c r="Z24">
        <f t="shared" si="4"/>
        <v>0.11846917010276478</v>
      </c>
      <c r="AA24">
        <f t="shared" si="5"/>
        <v>0.1461496869665718</v>
      </c>
      <c r="AB24">
        <f t="shared" si="6"/>
        <v>-9.1297875630621292E-2</v>
      </c>
      <c r="AC24">
        <f t="shared" si="7"/>
        <v>0.29486394569331148</v>
      </c>
      <c r="AD24">
        <f t="shared" si="8"/>
        <v>8.9964420735359259E-3</v>
      </c>
      <c r="AE24">
        <f t="shared" si="9"/>
        <v>-0.56974998617787165</v>
      </c>
      <c r="AF24">
        <f t="shared" si="10"/>
        <v>-3.2414909930350663E-2</v>
      </c>
      <c r="AG24">
        <f t="shared" si="11"/>
        <v>-1.31752915202037</v>
      </c>
      <c r="AH24">
        <f t="shared" si="12"/>
        <v>8.0346697607728376E-2</v>
      </c>
      <c r="AI24">
        <f t="shared" si="13"/>
        <v>-0.35392659353555528</v>
      </c>
      <c r="AJ24">
        <f t="shared" si="14"/>
        <v>-2.0582188218643604E-2</v>
      </c>
      <c r="AK24">
        <f t="shared" si="15"/>
        <v>-0.54195626308916423</v>
      </c>
      <c r="AL24">
        <f t="shared" si="16"/>
        <v>-0.32884253720714923</v>
      </c>
      <c r="AM24">
        <f t="shared" si="17"/>
        <v>-2.4897801298851982E-2</v>
      </c>
      <c r="AN24">
        <f t="shared" si="18"/>
        <v>0.49774548838338067</v>
      </c>
      <c r="AO24">
        <f t="shared" si="19"/>
        <v>-0.50336539418130399</v>
      </c>
      <c r="AP24">
        <f t="shared" si="20"/>
        <v>0.73456412234690494</v>
      </c>
    </row>
    <row r="25" spans="1:42" x14ac:dyDescent="0.25">
      <c r="A25" t="s">
        <v>59</v>
      </c>
      <c r="B25">
        <v>0.86856911540071735</v>
      </c>
      <c r="C25">
        <v>1.3477347261938823</v>
      </c>
      <c r="D25">
        <v>1.1103936761964752</v>
      </c>
      <c r="E25">
        <v>1.0971208253302951</v>
      </c>
      <c r="F25">
        <v>1.1514450214621601</v>
      </c>
      <c r="G25">
        <v>0.86949655605828857</v>
      </c>
      <c r="H25">
        <v>1.3815336562867924</v>
      </c>
      <c r="I25">
        <v>0.998337213967045</v>
      </c>
      <c r="J25">
        <v>0.56874515632325362</v>
      </c>
      <c r="K25">
        <v>0.98978085219679934</v>
      </c>
      <c r="L25">
        <v>0.27004420956328751</v>
      </c>
      <c r="M25">
        <v>1.0648067761148292</v>
      </c>
      <c r="N25">
        <v>0.71620537471987467</v>
      </c>
      <c r="O25">
        <v>0.97731468360357909</v>
      </c>
      <c r="P25">
        <v>0.58395339409431735</v>
      </c>
      <c r="Q25">
        <v>0.7062934289284355</v>
      </c>
      <c r="R25">
        <v>0.93328788426857956</v>
      </c>
      <c r="S25">
        <v>1.6625054831726953</v>
      </c>
      <c r="T25">
        <v>0.61635933352837646</v>
      </c>
      <c r="U25">
        <v>2.0860726325903176</v>
      </c>
      <c r="W25">
        <f t="shared" si="1"/>
        <v>-0.14090811627074754</v>
      </c>
      <c r="X25">
        <f t="shared" si="2"/>
        <v>0.29842520246693588</v>
      </c>
      <c r="Y25">
        <f t="shared" si="3"/>
        <v>0.10471461568617021</v>
      </c>
      <c r="Z25">
        <f t="shared" si="4"/>
        <v>9.2689316823481804E-2</v>
      </c>
      <c r="AA25">
        <f t="shared" si="5"/>
        <v>0.14101769399083827</v>
      </c>
      <c r="AB25">
        <f t="shared" si="6"/>
        <v>-0.13984090602567384</v>
      </c>
      <c r="AC25">
        <f t="shared" si="7"/>
        <v>0.32319422721762048</v>
      </c>
      <c r="AD25">
        <f t="shared" si="8"/>
        <v>-1.6641699960197672E-3</v>
      </c>
      <c r="AE25">
        <f t="shared" si="9"/>
        <v>-0.56432282510796017</v>
      </c>
      <c r="AF25">
        <f t="shared" si="10"/>
        <v>-1.0271721774930628E-2</v>
      </c>
      <c r="AG25">
        <f t="shared" si="11"/>
        <v>-1.3091695942642623</v>
      </c>
      <c r="AH25">
        <f t="shared" si="12"/>
        <v>6.2793351822721041E-2</v>
      </c>
      <c r="AI25">
        <f t="shared" si="13"/>
        <v>-0.33378831695018746</v>
      </c>
      <c r="AJ25">
        <f t="shared" si="14"/>
        <v>-2.2946587086776948E-2</v>
      </c>
      <c r="AK25">
        <f t="shared" si="15"/>
        <v>-0.53793410397148744</v>
      </c>
      <c r="AL25">
        <f t="shared" si="16"/>
        <v>-0.34772450612400935</v>
      </c>
      <c r="AM25">
        <f t="shared" si="17"/>
        <v>-6.9041568099134129E-2</v>
      </c>
      <c r="AN25">
        <f t="shared" si="18"/>
        <v>0.50832579169142289</v>
      </c>
      <c r="AO25">
        <f t="shared" si="19"/>
        <v>-0.4839251518715928</v>
      </c>
      <c r="AP25">
        <f t="shared" si="20"/>
        <v>0.7352831750473473</v>
      </c>
    </row>
    <row r="26" spans="1:42" x14ac:dyDescent="0.25">
      <c r="A26" t="s">
        <v>60</v>
      </c>
      <c r="B26">
        <v>0.87947198770061918</v>
      </c>
      <c r="C26">
        <v>1.3351249511848835</v>
      </c>
      <c r="D26">
        <v>1.0958483464592859</v>
      </c>
      <c r="E26">
        <v>1.0631747354835239</v>
      </c>
      <c r="F26">
        <v>1.107238208777787</v>
      </c>
      <c r="G26">
        <v>0.9204619682016203</v>
      </c>
      <c r="H26">
        <v>1.4204767251037336</v>
      </c>
      <c r="I26">
        <v>0.98861300155468512</v>
      </c>
      <c r="J26">
        <v>0.5917633097909698</v>
      </c>
      <c r="K26">
        <v>0.94379099962618485</v>
      </c>
      <c r="L26">
        <v>0.2869525358364009</v>
      </c>
      <c r="M26">
        <v>1.0554223898719441</v>
      </c>
      <c r="N26">
        <v>0.71886200180439908</v>
      </c>
      <c r="O26">
        <v>0.99205243369954565</v>
      </c>
      <c r="P26">
        <v>0.65475459828649685</v>
      </c>
      <c r="Q26">
        <v>0.72395611623474809</v>
      </c>
      <c r="R26">
        <v>0.93858670563019142</v>
      </c>
      <c r="S26">
        <v>1.583302632877948</v>
      </c>
      <c r="T26">
        <v>0.61016051293241591</v>
      </c>
      <c r="U26">
        <v>2.0899858389426131</v>
      </c>
      <c r="W26">
        <f t="shared" si="1"/>
        <v>-0.12843356556687749</v>
      </c>
      <c r="X26">
        <f t="shared" si="2"/>
        <v>0.28902488386551489</v>
      </c>
      <c r="Y26">
        <f t="shared" si="3"/>
        <v>9.152880893290978E-2</v>
      </c>
      <c r="Z26">
        <f t="shared" si="4"/>
        <v>6.1259465421547171E-2</v>
      </c>
      <c r="AA26">
        <f t="shared" si="5"/>
        <v>0.10186881465883461</v>
      </c>
      <c r="AB26">
        <f t="shared" si="6"/>
        <v>-8.2879595619239077E-2</v>
      </c>
      <c r="AC26">
        <f t="shared" si="7"/>
        <v>0.35099253717521844</v>
      </c>
      <c r="AD26">
        <f t="shared" si="8"/>
        <v>-1.1452326714183029E-2</v>
      </c>
      <c r="AE26">
        <f t="shared" si="9"/>
        <v>-0.52464853858755622</v>
      </c>
      <c r="AF26">
        <f t="shared" si="10"/>
        <v>-5.7850536050022223E-2</v>
      </c>
      <c r="AG26">
        <f t="shared" si="11"/>
        <v>-1.2484384572603282</v>
      </c>
      <c r="AH26">
        <f t="shared" si="12"/>
        <v>5.3941056348395369E-2</v>
      </c>
      <c r="AI26">
        <f t="shared" si="13"/>
        <v>-0.33008587041316678</v>
      </c>
      <c r="AJ26">
        <f t="shared" si="14"/>
        <v>-7.9793165421612345E-3</v>
      </c>
      <c r="AK26">
        <f t="shared" si="15"/>
        <v>-0.42349477265372759</v>
      </c>
      <c r="AL26">
        <f t="shared" si="16"/>
        <v>-0.32302450136888972</v>
      </c>
      <c r="AM26">
        <f t="shared" si="17"/>
        <v>-6.338003976411731E-2</v>
      </c>
      <c r="AN26">
        <f t="shared" si="18"/>
        <v>0.45951293942916033</v>
      </c>
      <c r="AO26">
        <f t="shared" si="19"/>
        <v>-0.49403322047419324</v>
      </c>
      <c r="AP26">
        <f t="shared" si="20"/>
        <v>0.73715729032822108</v>
      </c>
    </row>
    <row r="27" spans="1:42" x14ac:dyDescent="0.25">
      <c r="A27" t="s">
        <v>61</v>
      </c>
      <c r="B27">
        <v>0.89413106562505174</v>
      </c>
      <c r="C27">
        <v>1.3132865696558016</v>
      </c>
      <c r="D27">
        <v>1.1128511482334642</v>
      </c>
      <c r="E27">
        <v>1.0190503492527629</v>
      </c>
      <c r="F27">
        <v>1.1134136282965903</v>
      </c>
      <c r="G27">
        <v>0.92641162248495323</v>
      </c>
      <c r="H27">
        <v>1.4326738328688498</v>
      </c>
      <c r="I27">
        <v>0.99464528644509875</v>
      </c>
      <c r="J27">
        <v>0.58996194986671269</v>
      </c>
      <c r="K27">
        <v>0.91324997559203813</v>
      </c>
      <c r="L27">
        <v>0.30470221541954251</v>
      </c>
      <c r="M27">
        <v>1.0465995016503962</v>
      </c>
      <c r="N27">
        <v>0.702285932506993</v>
      </c>
      <c r="O27">
        <v>1.0214243630449673</v>
      </c>
      <c r="P27">
        <v>0.67384531686154625</v>
      </c>
      <c r="Q27">
        <v>0.7249587113539232</v>
      </c>
      <c r="R27">
        <v>0.94379824849120564</v>
      </c>
      <c r="S27">
        <v>1.5920582608731124</v>
      </c>
      <c r="T27">
        <v>0.60863628796249969</v>
      </c>
      <c r="U27">
        <v>2.0720157335144975</v>
      </c>
      <c r="W27">
        <f t="shared" si="1"/>
        <v>-0.11190290870963263</v>
      </c>
      <c r="X27">
        <f t="shared" si="2"/>
        <v>0.27253282714672866</v>
      </c>
      <c r="Y27">
        <f t="shared" si="3"/>
        <v>0.10692532411633329</v>
      </c>
      <c r="Z27">
        <f t="shared" si="4"/>
        <v>1.887116347406587E-2</v>
      </c>
      <c r="AA27">
        <f t="shared" si="5"/>
        <v>0.10743063694437119</v>
      </c>
      <c r="AB27">
        <f t="shared" si="6"/>
        <v>-7.6436626381835862E-2</v>
      </c>
      <c r="AC27">
        <f t="shared" si="7"/>
        <v>0.3595425115421535</v>
      </c>
      <c r="AD27">
        <f t="shared" si="8"/>
        <v>-5.3691014184387561E-3</v>
      </c>
      <c r="AE27">
        <f t="shared" si="9"/>
        <v>-0.5276972359133888</v>
      </c>
      <c r="AF27">
        <f t="shared" si="10"/>
        <v>-9.0745640033229921E-2</v>
      </c>
      <c r="AG27">
        <f t="shared" si="11"/>
        <v>-1.1884203221946463</v>
      </c>
      <c r="AH27">
        <f t="shared" si="12"/>
        <v>4.5546338795333582E-2</v>
      </c>
      <c r="AI27">
        <f t="shared" si="13"/>
        <v>-0.35341464662151806</v>
      </c>
      <c r="AJ27">
        <f t="shared" si="14"/>
        <v>2.1198087546279162E-2</v>
      </c>
      <c r="AK27">
        <f t="shared" si="15"/>
        <v>-0.39475469461445312</v>
      </c>
      <c r="AL27">
        <f t="shared" si="16"/>
        <v>-0.3216405756058246</v>
      </c>
      <c r="AM27">
        <f t="shared" si="17"/>
        <v>-5.7842855496609384E-2</v>
      </c>
      <c r="AN27">
        <f t="shared" si="18"/>
        <v>0.46502768277839746</v>
      </c>
      <c r="AO27">
        <f t="shared" si="19"/>
        <v>-0.49653441798870074</v>
      </c>
      <c r="AP27">
        <f t="shared" si="20"/>
        <v>0.72852191776343467</v>
      </c>
    </row>
    <row r="28" spans="1:42" x14ac:dyDescent="0.25">
      <c r="A28" t="s">
        <v>62</v>
      </c>
      <c r="B28">
        <v>0.89115063270896144</v>
      </c>
      <c r="C28">
        <v>1.3040109874240935</v>
      </c>
      <c r="D28">
        <v>1.0876921134661368</v>
      </c>
      <c r="E28">
        <v>1.0103325841484059</v>
      </c>
      <c r="F28">
        <v>1.0912518652478449</v>
      </c>
      <c r="G28">
        <v>0.90697746961648729</v>
      </c>
      <c r="H28">
        <v>1.3850175283095076</v>
      </c>
      <c r="I28">
        <v>0.99565914261703981</v>
      </c>
      <c r="J28">
        <v>0.62134710352420819</v>
      </c>
      <c r="K28">
        <v>0.92233780228360718</v>
      </c>
      <c r="L28">
        <v>0.3008269934344282</v>
      </c>
      <c r="M28">
        <v>1.0239518230517719</v>
      </c>
      <c r="N28">
        <v>0.7042125761749497</v>
      </c>
      <c r="O28">
        <v>1.1133561860746319</v>
      </c>
      <c r="P28">
        <v>0.67417470002071289</v>
      </c>
      <c r="Q28">
        <v>0.70945151947907836</v>
      </c>
      <c r="R28">
        <v>0.91017326605156346</v>
      </c>
      <c r="S28">
        <v>1.5544790159139659</v>
      </c>
      <c r="T28">
        <v>0.74750797331633034</v>
      </c>
      <c r="U28">
        <v>2.0460887171362723</v>
      </c>
      <c r="W28">
        <f t="shared" si="1"/>
        <v>-0.11524180552098832</v>
      </c>
      <c r="X28">
        <f t="shared" si="2"/>
        <v>0.26544488940768518</v>
      </c>
      <c r="Y28">
        <f t="shared" si="3"/>
        <v>8.4058124439673074E-2</v>
      </c>
      <c r="Z28">
        <f t="shared" si="4"/>
        <v>1.027956788475348E-2</v>
      </c>
      <c r="AA28">
        <f t="shared" si="5"/>
        <v>8.7325537446589718E-2</v>
      </c>
      <c r="AB28">
        <f t="shared" si="6"/>
        <v>-9.7637669730672963E-2</v>
      </c>
      <c r="AC28">
        <f t="shared" si="7"/>
        <v>0.32571279537835673</v>
      </c>
      <c r="AD28">
        <f t="shared" si="8"/>
        <v>-4.3503062584314125E-3</v>
      </c>
      <c r="AE28">
        <f t="shared" si="9"/>
        <v>-0.47586541032592156</v>
      </c>
      <c r="AF28">
        <f t="shared" si="10"/>
        <v>-8.0843742609131547E-2</v>
      </c>
      <c r="AG28">
        <f t="shared" si="11"/>
        <v>-1.2012199521214746</v>
      </c>
      <c r="AH28">
        <f t="shared" si="12"/>
        <v>2.3669477709529537E-2</v>
      </c>
      <c r="AI28">
        <f t="shared" si="13"/>
        <v>-0.35067501360930581</v>
      </c>
      <c r="AJ28">
        <f t="shared" si="14"/>
        <v>0.10737904452417546</v>
      </c>
      <c r="AK28">
        <f t="shared" si="15"/>
        <v>-0.3942660028122591</v>
      </c>
      <c r="AL28">
        <f t="shared" si="16"/>
        <v>-0.34326311526061232</v>
      </c>
      <c r="AM28">
        <f t="shared" si="17"/>
        <v>-9.4120295340984692E-2</v>
      </c>
      <c r="AN28">
        <f t="shared" si="18"/>
        <v>0.4411404514959788</v>
      </c>
      <c r="AO28">
        <f t="shared" si="19"/>
        <v>-0.2910103071302636</v>
      </c>
      <c r="AP28">
        <f t="shared" si="20"/>
        <v>0.71593002784853765</v>
      </c>
    </row>
    <row r="29" spans="1:42" x14ac:dyDescent="0.25">
      <c r="A29" t="s">
        <v>63</v>
      </c>
      <c r="B29">
        <v>0.89480134735022132</v>
      </c>
      <c r="C29">
        <v>1.3086755301950352</v>
      </c>
      <c r="D29">
        <v>1.07465855810352</v>
      </c>
      <c r="E29">
        <v>1.0024250713584135</v>
      </c>
      <c r="F29">
        <v>1.0255319771317959</v>
      </c>
      <c r="G29">
        <v>0.87865065326264979</v>
      </c>
      <c r="H29">
        <v>1.3564669587222411</v>
      </c>
      <c r="I29">
        <v>1.1135426986792749</v>
      </c>
      <c r="J29">
        <v>0.62903288103106569</v>
      </c>
      <c r="K29">
        <v>0.89441510808948321</v>
      </c>
      <c r="L29">
        <v>0.27491750880788818</v>
      </c>
      <c r="M29">
        <v>1.1263035042550931</v>
      </c>
      <c r="N29">
        <v>0.70161249211369014</v>
      </c>
      <c r="O29">
        <v>1.1325167023630318</v>
      </c>
      <c r="P29">
        <v>0.6739903499824702</v>
      </c>
      <c r="Q29">
        <v>0.70325187897590369</v>
      </c>
      <c r="R29">
        <v>0.91405864049176222</v>
      </c>
      <c r="S29">
        <v>1.5353234263909621</v>
      </c>
      <c r="T29">
        <v>0.74709074506831408</v>
      </c>
      <c r="U29">
        <v>2.0127339676271863</v>
      </c>
      <c r="W29">
        <f t="shared" si="1"/>
        <v>-0.11115354361157273</v>
      </c>
      <c r="X29">
        <f t="shared" si="2"/>
        <v>0.26901558010899657</v>
      </c>
      <c r="Y29">
        <f t="shared" si="3"/>
        <v>7.2002990758774782E-2</v>
      </c>
      <c r="Z29">
        <f t="shared" si="4"/>
        <v>2.4221356181619615E-3</v>
      </c>
      <c r="AA29">
        <f t="shared" si="5"/>
        <v>2.5211480035174833E-2</v>
      </c>
      <c r="AB29">
        <f t="shared" si="6"/>
        <v>-0.12936789685706523</v>
      </c>
      <c r="AC29">
        <f t="shared" si="7"/>
        <v>0.30488349507765228</v>
      </c>
      <c r="AD29">
        <f t="shared" si="8"/>
        <v>0.10754655334674125</v>
      </c>
      <c r="AE29">
        <f t="shared" si="9"/>
        <v>-0.46357174855885674</v>
      </c>
      <c r="AF29">
        <f t="shared" si="10"/>
        <v>-0.1115852848529004</v>
      </c>
      <c r="AG29">
        <f t="shared" si="11"/>
        <v>-1.2912841942862725</v>
      </c>
      <c r="AH29">
        <f t="shared" si="12"/>
        <v>0.11894103536481192</v>
      </c>
      <c r="AI29">
        <f t="shared" si="13"/>
        <v>-0.3543740329035262</v>
      </c>
      <c r="AJ29">
        <f t="shared" si="14"/>
        <v>0.12444232648972571</v>
      </c>
      <c r="AK29">
        <f t="shared" si="15"/>
        <v>-0.39453948570575387</v>
      </c>
      <c r="AL29">
        <f t="shared" si="16"/>
        <v>-0.35204015976944986</v>
      </c>
      <c r="AM29">
        <f t="shared" si="17"/>
        <v>-8.9860551498761904E-2</v>
      </c>
      <c r="AN29">
        <f t="shared" si="18"/>
        <v>0.42874106007667057</v>
      </c>
      <c r="AO29">
        <f t="shared" si="19"/>
        <v>-0.29156862188555155</v>
      </c>
      <c r="AP29">
        <f t="shared" si="20"/>
        <v>0.69949398075929137</v>
      </c>
    </row>
    <row r="30" spans="1:42" x14ac:dyDescent="0.25">
      <c r="A30" t="s">
        <v>64</v>
      </c>
      <c r="B30">
        <v>0.89319240585871762</v>
      </c>
      <c r="C30">
        <v>1.3091527976343063</v>
      </c>
      <c r="D30">
        <v>1.0769070234891203</v>
      </c>
      <c r="E30">
        <v>0.97368987806942742</v>
      </c>
      <c r="F30">
        <v>1.1052873949080064</v>
      </c>
      <c r="G30">
        <v>0.86485843360548631</v>
      </c>
      <c r="H30">
        <v>1.3226566482401014</v>
      </c>
      <c r="I30">
        <v>1.1350942866607512</v>
      </c>
      <c r="J30">
        <v>0.65693191850423449</v>
      </c>
      <c r="K30">
        <v>0.89157486998157875</v>
      </c>
      <c r="L30">
        <v>0.29412464976673575</v>
      </c>
      <c r="M30">
        <v>1.1163493624161949</v>
      </c>
      <c r="N30">
        <v>0.68731219556686107</v>
      </c>
      <c r="O30">
        <v>1.1425083314443454</v>
      </c>
      <c r="P30">
        <v>0.68914750271054104</v>
      </c>
      <c r="Q30">
        <v>0.70182836081603328</v>
      </c>
      <c r="R30">
        <v>0.90353061411869706</v>
      </c>
      <c r="S30">
        <v>1.5013950400240219</v>
      </c>
      <c r="T30">
        <v>0.75358917020443372</v>
      </c>
      <c r="U30">
        <v>1.9808691159804044</v>
      </c>
      <c r="W30">
        <f t="shared" si="1"/>
        <v>-0.1129532612256796</v>
      </c>
      <c r="X30">
        <f t="shared" si="2"/>
        <v>0.26938020863676154</v>
      </c>
      <c r="Y30">
        <f t="shared" si="3"/>
        <v>7.4093065282512416E-2</v>
      </c>
      <c r="Z30">
        <f t="shared" si="4"/>
        <v>-2.6662426379149166E-2</v>
      </c>
      <c r="AA30">
        <f t="shared" si="5"/>
        <v>0.10010538704284307</v>
      </c>
      <c r="AB30">
        <f t="shared" si="6"/>
        <v>-0.14518944601580261</v>
      </c>
      <c r="AC30">
        <f t="shared" si="7"/>
        <v>0.27964232631058472</v>
      </c>
      <c r="AD30">
        <f t="shared" si="8"/>
        <v>0.12671571943088122</v>
      </c>
      <c r="AE30">
        <f t="shared" si="9"/>
        <v>-0.42017489067024344</v>
      </c>
      <c r="AF30">
        <f t="shared" si="10"/>
        <v>-0.11476586317317845</v>
      </c>
      <c r="AG30">
        <f t="shared" si="11"/>
        <v>-1.2237516226986489</v>
      </c>
      <c r="AH30">
        <f t="shared" si="12"/>
        <v>0.11006386372961117</v>
      </c>
      <c r="AI30">
        <f t="shared" si="13"/>
        <v>-0.37496665684372016</v>
      </c>
      <c r="AJ30">
        <f t="shared" si="14"/>
        <v>0.13322613605227773</v>
      </c>
      <c r="AK30">
        <f t="shared" si="15"/>
        <v>-0.37229994857234827</v>
      </c>
      <c r="AL30">
        <f t="shared" si="16"/>
        <v>-0.35406640511344883</v>
      </c>
      <c r="AM30">
        <f t="shared" si="17"/>
        <v>-0.10144528560724661</v>
      </c>
      <c r="AN30">
        <f t="shared" si="18"/>
        <v>0.40639470258398558</v>
      </c>
      <c r="AO30">
        <f t="shared" si="19"/>
        <v>-0.28290792657107605</v>
      </c>
      <c r="AP30">
        <f t="shared" si="20"/>
        <v>0.68353569586203822</v>
      </c>
    </row>
    <row r="31" spans="1:42" x14ac:dyDescent="0.25">
      <c r="A31" t="s">
        <v>65</v>
      </c>
      <c r="B31">
        <v>0.89731127070397254</v>
      </c>
      <c r="C31">
        <v>1.2739359318601726</v>
      </c>
      <c r="D31">
        <v>1.0600858782380345</v>
      </c>
      <c r="E31">
        <v>0.97670837739326433</v>
      </c>
      <c r="F31">
        <v>1.0703505924741679</v>
      </c>
      <c r="G31">
        <v>0.90033651316140417</v>
      </c>
      <c r="H31">
        <v>1.2978959170772435</v>
      </c>
      <c r="I31">
        <v>1.1168805427561024</v>
      </c>
      <c r="J31">
        <v>0.73186444685861207</v>
      </c>
      <c r="K31">
        <v>0.89413565924409444</v>
      </c>
      <c r="L31">
        <v>0.29760883569557461</v>
      </c>
      <c r="M31">
        <v>1.0925366781418568</v>
      </c>
      <c r="N31">
        <v>0.68212251075767616</v>
      </c>
      <c r="O31">
        <v>1.1474882668739961</v>
      </c>
      <c r="P31">
        <v>0.76343609149326985</v>
      </c>
      <c r="Q31">
        <v>0.68933794947767146</v>
      </c>
      <c r="R31">
        <v>0.90634607692225366</v>
      </c>
      <c r="S31">
        <v>1.4757850451401737</v>
      </c>
      <c r="T31">
        <v>0.75654639815006508</v>
      </c>
      <c r="U31">
        <v>1.9692870175803934</v>
      </c>
      <c r="W31">
        <f t="shared" si="1"/>
        <v>-0.10835246407053643</v>
      </c>
      <c r="X31">
        <f t="shared" si="2"/>
        <v>0.24211126692168153</v>
      </c>
      <c r="Y31">
        <f t="shared" si="3"/>
        <v>5.8349922047952106E-2</v>
      </c>
      <c r="Z31">
        <f t="shared" si="4"/>
        <v>-2.3567159322463189E-2</v>
      </c>
      <c r="AA31">
        <f t="shared" si="5"/>
        <v>6.7986251324054545E-2</v>
      </c>
      <c r="AB31">
        <f t="shared" si="6"/>
        <v>-0.10498668202965389</v>
      </c>
      <c r="AC31">
        <f t="shared" si="7"/>
        <v>0.2607444279151524</v>
      </c>
      <c r="AD31">
        <f t="shared" si="8"/>
        <v>0.1105395696555387</v>
      </c>
      <c r="AE31">
        <f t="shared" si="9"/>
        <v>-0.31215996405625018</v>
      </c>
      <c r="AF31">
        <f t="shared" si="10"/>
        <v>-0.11189777119968645</v>
      </c>
      <c r="AG31">
        <f t="shared" si="11"/>
        <v>-1.2119752866266544</v>
      </c>
      <c r="AH31">
        <f t="shared" si="12"/>
        <v>8.8502220093950548E-2</v>
      </c>
      <c r="AI31">
        <f t="shared" si="13"/>
        <v>-0.38254600272898021</v>
      </c>
      <c r="AJ31">
        <f t="shared" si="14"/>
        <v>0.13757543795387939</v>
      </c>
      <c r="AK31">
        <f t="shared" si="15"/>
        <v>-0.26992586248533501</v>
      </c>
      <c r="AL31">
        <f t="shared" si="16"/>
        <v>-0.37202363551000905</v>
      </c>
      <c r="AM31">
        <f t="shared" si="17"/>
        <v>-9.8334062518331461E-2</v>
      </c>
      <c r="AN31">
        <f t="shared" si="18"/>
        <v>0.38919008219884521</v>
      </c>
      <c r="AO31">
        <f t="shared" si="19"/>
        <v>-0.278991414984047</v>
      </c>
      <c r="AP31">
        <f t="shared" si="20"/>
        <v>0.67767155723109129</v>
      </c>
    </row>
    <row r="32" spans="1:42" x14ac:dyDescent="0.25">
      <c r="A32" t="s">
        <v>66</v>
      </c>
      <c r="B32">
        <v>0.89225570298754919</v>
      </c>
      <c r="C32">
        <v>1.23091759173513</v>
      </c>
      <c r="D32">
        <v>1.0354999237135538</v>
      </c>
      <c r="E32">
        <v>0.97766209730056708</v>
      </c>
      <c r="F32">
        <v>1.0694275821426851</v>
      </c>
      <c r="G32">
        <v>0.89988698378929699</v>
      </c>
      <c r="H32">
        <v>1.2528971443003527</v>
      </c>
      <c r="I32">
        <v>1.0828162837687705</v>
      </c>
      <c r="J32">
        <v>0.80048587619910794</v>
      </c>
      <c r="K32">
        <v>0.87796573736041217</v>
      </c>
      <c r="L32">
        <v>0.3304258368508397</v>
      </c>
      <c r="M32">
        <v>1.1146042930777174</v>
      </c>
      <c r="N32">
        <v>0.69139540525005516</v>
      </c>
      <c r="O32">
        <v>1.1409602173975308</v>
      </c>
      <c r="P32">
        <v>0.737093459882874</v>
      </c>
      <c r="Q32">
        <v>0.68027878210700676</v>
      </c>
      <c r="R32">
        <v>0.94076981994987574</v>
      </c>
      <c r="S32">
        <v>1.4791407703813018</v>
      </c>
      <c r="T32">
        <v>0.78047756726454087</v>
      </c>
      <c r="U32">
        <v>1.9850389245408342</v>
      </c>
      <c r="W32">
        <f t="shared" si="1"/>
        <v>-0.11400252493988818</v>
      </c>
      <c r="X32">
        <f t="shared" si="2"/>
        <v>0.20775990079827972</v>
      </c>
      <c r="Y32">
        <f t="shared" si="3"/>
        <v>3.4884328182377709E-2</v>
      </c>
      <c r="Z32">
        <f t="shared" si="4"/>
        <v>-2.2591172430154367E-2</v>
      </c>
      <c r="AA32">
        <f t="shared" si="5"/>
        <v>6.7123535366222939E-2</v>
      </c>
      <c r="AB32">
        <f t="shared" si="6"/>
        <v>-0.10548609711029462</v>
      </c>
      <c r="AC32">
        <f t="shared" si="7"/>
        <v>0.22545858499496516</v>
      </c>
      <c r="AD32">
        <f t="shared" si="8"/>
        <v>7.9565317219709636E-2</v>
      </c>
      <c r="AE32">
        <f t="shared" si="9"/>
        <v>-0.22253639042480772</v>
      </c>
      <c r="AF32">
        <f t="shared" si="10"/>
        <v>-0.13014770961596051</v>
      </c>
      <c r="AG32">
        <f t="shared" si="11"/>
        <v>-1.1073730416915843</v>
      </c>
      <c r="AH32">
        <f t="shared" si="12"/>
        <v>0.10849944782156522</v>
      </c>
      <c r="AI32">
        <f t="shared" si="13"/>
        <v>-0.3690433970908123</v>
      </c>
      <c r="AJ32">
        <f t="shared" si="14"/>
        <v>0.13187020383697273</v>
      </c>
      <c r="AK32">
        <f t="shared" si="15"/>
        <v>-0.30504058359403086</v>
      </c>
      <c r="AL32">
        <f t="shared" si="16"/>
        <v>-0.38525259114145977</v>
      </c>
      <c r="AM32">
        <f t="shared" si="17"/>
        <v>-6.1056781487232023E-2</v>
      </c>
      <c r="AN32">
        <f t="shared" si="18"/>
        <v>0.39146135863231674</v>
      </c>
      <c r="AO32">
        <f t="shared" si="19"/>
        <v>-0.24784928093291611</v>
      </c>
      <c r="AP32">
        <f t="shared" si="20"/>
        <v>0.68563852328736374</v>
      </c>
    </row>
    <row r="33" spans="1:42" x14ac:dyDescent="0.25">
      <c r="A33" t="s">
        <v>67</v>
      </c>
      <c r="B33">
        <v>0.88879744325419374</v>
      </c>
      <c r="C33">
        <v>1.2040910547511086</v>
      </c>
      <c r="D33">
        <v>1.0216983227999388</v>
      </c>
      <c r="E33">
        <v>0.96524610559485347</v>
      </c>
      <c r="F33">
        <v>1.0537394258939796</v>
      </c>
      <c r="G33">
        <v>0.90414023693190615</v>
      </c>
      <c r="H33">
        <v>1.2238476300930941</v>
      </c>
      <c r="I33">
        <v>1.1049224934408848</v>
      </c>
      <c r="J33">
        <v>0.82708613258449393</v>
      </c>
      <c r="K33">
        <v>0.84926063093830251</v>
      </c>
      <c r="L33">
        <v>0.31669645049937062</v>
      </c>
      <c r="M33">
        <v>1.134112369888568</v>
      </c>
      <c r="N33">
        <v>0.69605659235322004</v>
      </c>
      <c r="O33">
        <v>1.1876314320467729</v>
      </c>
      <c r="P33">
        <v>0.72001192427940597</v>
      </c>
      <c r="Q33">
        <v>0.66832456820220654</v>
      </c>
      <c r="R33">
        <v>0.94043658875635638</v>
      </c>
      <c r="S33">
        <v>1.4619463505326726</v>
      </c>
      <c r="T33">
        <v>0.80155700636523042</v>
      </c>
      <c r="U33">
        <v>2.0303972407934401</v>
      </c>
      <c r="W33">
        <f t="shared" si="1"/>
        <v>-0.11788591728754902</v>
      </c>
      <c r="X33">
        <f t="shared" si="2"/>
        <v>0.18572497089675324</v>
      </c>
      <c r="Y33">
        <f t="shared" si="3"/>
        <v>2.1466265036071054E-2</v>
      </c>
      <c r="Z33">
        <f t="shared" si="4"/>
        <v>-3.5372178453696786E-2</v>
      </c>
      <c r="AA33">
        <f t="shared" si="5"/>
        <v>5.2345195544770455E-2</v>
      </c>
      <c r="AB33">
        <f t="shared" si="6"/>
        <v>-0.10077080127182013</v>
      </c>
      <c r="AC33">
        <f t="shared" si="7"/>
        <v>0.20199969112314609</v>
      </c>
      <c r="AD33">
        <f t="shared" si="8"/>
        <v>9.9775190827216087E-2</v>
      </c>
      <c r="AE33">
        <f t="shared" si="9"/>
        <v>-0.18984643873544313</v>
      </c>
      <c r="AF33">
        <f t="shared" si="10"/>
        <v>-0.16338915398823345</v>
      </c>
      <c r="AG33">
        <f t="shared" si="11"/>
        <v>-1.1498115332699412</v>
      </c>
      <c r="AH33">
        <f t="shared" si="12"/>
        <v>0.12585029200880463</v>
      </c>
      <c r="AI33">
        <f t="shared" si="13"/>
        <v>-0.36232431110093793</v>
      </c>
      <c r="AJ33">
        <f t="shared" si="14"/>
        <v>0.17196093042045724</v>
      </c>
      <c r="AK33">
        <f t="shared" si="15"/>
        <v>-0.32848750561000123</v>
      </c>
      <c r="AL33">
        <f t="shared" si="16"/>
        <v>-0.40298134290499499</v>
      </c>
      <c r="AM33">
        <f t="shared" si="17"/>
        <v>-6.141105542066376E-2</v>
      </c>
      <c r="AN33">
        <f t="shared" si="18"/>
        <v>0.37976866471218984</v>
      </c>
      <c r="AO33">
        <f t="shared" si="19"/>
        <v>-0.22119918486384677</v>
      </c>
      <c r="AP33">
        <f t="shared" si="20"/>
        <v>0.70823145902978146</v>
      </c>
    </row>
    <row r="34" spans="1:42" x14ac:dyDescent="0.25">
      <c r="A34" t="s">
        <v>68</v>
      </c>
      <c r="B34">
        <v>0.89355764712606567</v>
      </c>
      <c r="C34">
        <v>1.1772434568018229</v>
      </c>
      <c r="D34">
        <v>1.0927387319623916</v>
      </c>
      <c r="E34">
        <v>0.96351402481062309</v>
      </c>
      <c r="F34">
        <v>1.0362148537451219</v>
      </c>
      <c r="G34">
        <v>0.90688873171950712</v>
      </c>
      <c r="H34">
        <v>1.1927275479187407</v>
      </c>
      <c r="I34">
        <v>1.0914410760976019</v>
      </c>
      <c r="J34">
        <v>0.84266044791796524</v>
      </c>
      <c r="K34">
        <v>0.83814450324139822</v>
      </c>
      <c r="L34">
        <v>0.33112808536643873</v>
      </c>
      <c r="M34">
        <v>1.1326140945028109</v>
      </c>
      <c r="N34">
        <v>0.67905126925259807</v>
      </c>
      <c r="O34">
        <v>1.166306558641929</v>
      </c>
      <c r="P34">
        <v>0.70830306866352255</v>
      </c>
      <c r="Q34">
        <v>0.72717021225280865</v>
      </c>
      <c r="R34">
        <v>0.92202142171892398</v>
      </c>
      <c r="S34">
        <v>1.4298733049831884</v>
      </c>
      <c r="T34">
        <v>0.81079629226084893</v>
      </c>
      <c r="U34">
        <v>2.0576046710156883</v>
      </c>
      <c r="W34">
        <f t="shared" si="1"/>
        <v>-0.11254442813587473</v>
      </c>
      <c r="X34">
        <f t="shared" si="2"/>
        <v>0.1631756520898294</v>
      </c>
      <c r="Y34">
        <f t="shared" si="3"/>
        <v>8.8687143074528893E-2</v>
      </c>
      <c r="Z34">
        <f t="shared" si="4"/>
        <v>-3.7168235125068588E-2</v>
      </c>
      <c r="AA34">
        <f t="shared" si="5"/>
        <v>3.5574510120284127E-2</v>
      </c>
      <c r="AB34">
        <f t="shared" si="6"/>
        <v>-9.7735513658726306E-2</v>
      </c>
      <c r="AC34">
        <f t="shared" si="7"/>
        <v>0.17624274144209975</v>
      </c>
      <c r="AD34">
        <f t="shared" si="8"/>
        <v>8.749891121497172E-2</v>
      </c>
      <c r="AE34">
        <f t="shared" si="9"/>
        <v>-0.17119119225491672</v>
      </c>
      <c r="AF34">
        <f t="shared" si="10"/>
        <v>-0.1765647551302589</v>
      </c>
      <c r="AG34">
        <f t="shared" si="11"/>
        <v>-1.1052500136033745</v>
      </c>
      <c r="AH34">
        <f t="shared" si="12"/>
        <v>0.12452831899839133</v>
      </c>
      <c r="AI34">
        <f t="shared" si="13"/>
        <v>-0.38705864727454287</v>
      </c>
      <c r="AJ34">
        <f t="shared" si="14"/>
        <v>0.15384196815951084</v>
      </c>
      <c r="AK34">
        <f t="shared" si="15"/>
        <v>-0.34488321379721043</v>
      </c>
      <c r="AL34">
        <f t="shared" si="16"/>
        <v>-0.31859469920645678</v>
      </c>
      <c r="AM34">
        <f t="shared" si="17"/>
        <v>-8.1186821726983494E-2</v>
      </c>
      <c r="AN34">
        <f t="shared" si="18"/>
        <v>0.35758584243293468</v>
      </c>
      <c r="AO34">
        <f t="shared" si="19"/>
        <v>-0.20973843735400685</v>
      </c>
      <c r="AP34">
        <f t="shared" si="20"/>
        <v>0.72154252518673978</v>
      </c>
    </row>
    <row r="35" spans="1:42" x14ac:dyDescent="0.25">
      <c r="A35" t="s">
        <v>69</v>
      </c>
      <c r="B35">
        <v>0.91976648124811178</v>
      </c>
      <c r="C35">
        <v>1.1811740773404553</v>
      </c>
      <c r="D35">
        <v>1.1029638905835566</v>
      </c>
      <c r="E35">
        <v>0.97234658787956962</v>
      </c>
      <c r="F35">
        <v>1.0427936117341063</v>
      </c>
      <c r="G35">
        <v>0.91904623590668222</v>
      </c>
      <c r="H35">
        <v>1.1411050414263262</v>
      </c>
      <c r="I35">
        <v>1.071307144520756</v>
      </c>
      <c r="J35">
        <v>0.86214548099181088</v>
      </c>
      <c r="K35">
        <v>0.82861109953263401</v>
      </c>
      <c r="L35">
        <v>0.33118160380816747</v>
      </c>
      <c r="M35">
        <v>1.116353918730514</v>
      </c>
      <c r="N35">
        <v>0.69322254900070968</v>
      </c>
      <c r="O35">
        <v>1.1624787269511192</v>
      </c>
      <c r="P35">
        <v>0.72485925011119445</v>
      </c>
      <c r="Q35">
        <v>0.72430513074443692</v>
      </c>
      <c r="R35">
        <v>0.89915807356036181</v>
      </c>
      <c r="S35">
        <v>1.4194407370435604</v>
      </c>
      <c r="T35">
        <v>0.82760940109361947</v>
      </c>
      <c r="U35">
        <v>2.0601309577923046</v>
      </c>
      <c r="W35">
        <f t="shared" si="1"/>
        <v>-8.363546588831329E-2</v>
      </c>
      <c r="X35">
        <f t="shared" si="2"/>
        <v>0.16650892460927069</v>
      </c>
      <c r="Y35">
        <f t="shared" si="3"/>
        <v>9.8001002277238888E-2</v>
      </c>
      <c r="Z35">
        <f t="shared" si="4"/>
        <v>-2.8042966185786024E-2</v>
      </c>
      <c r="AA35">
        <f t="shared" si="5"/>
        <v>4.1903276988351515E-2</v>
      </c>
      <c r="AB35">
        <f t="shared" si="6"/>
        <v>-8.4418846785719398E-2</v>
      </c>
      <c r="AC35">
        <f t="shared" si="7"/>
        <v>0.13199712748951054</v>
      </c>
      <c r="AD35">
        <f t="shared" si="8"/>
        <v>6.8879533283792246E-2</v>
      </c>
      <c r="AE35">
        <f t="shared" si="9"/>
        <v>-0.14833125110652648</v>
      </c>
      <c r="AF35">
        <f t="shared" si="10"/>
        <v>-0.18800435390280781</v>
      </c>
      <c r="AG35">
        <f t="shared" si="11"/>
        <v>-1.105088402071126</v>
      </c>
      <c r="AH35">
        <f t="shared" si="12"/>
        <v>0.11006794516251599</v>
      </c>
      <c r="AI35">
        <f t="shared" si="13"/>
        <v>-0.3664041928170117</v>
      </c>
      <c r="AJ35">
        <f t="shared" si="14"/>
        <v>0.15055455891505162</v>
      </c>
      <c r="AK35">
        <f t="shared" si="15"/>
        <v>-0.32177778075230279</v>
      </c>
      <c r="AL35">
        <f t="shared" si="16"/>
        <v>-0.32254252407760581</v>
      </c>
      <c r="AM35">
        <f t="shared" si="17"/>
        <v>-0.10629642730835499</v>
      </c>
      <c r="AN35">
        <f t="shared" si="18"/>
        <v>0.35026294688258747</v>
      </c>
      <c r="AO35">
        <f t="shared" si="19"/>
        <v>-0.18921397370980156</v>
      </c>
      <c r="AP35">
        <f t="shared" si="20"/>
        <v>0.72276955252472919</v>
      </c>
    </row>
    <row r="36" spans="1:42" x14ac:dyDescent="0.25">
      <c r="A36" t="s">
        <v>70</v>
      </c>
      <c r="B36">
        <v>0.91133473346005467</v>
      </c>
      <c r="C36">
        <v>1.1596041894395599</v>
      </c>
      <c r="D36">
        <v>1.0707881690609742</v>
      </c>
      <c r="E36">
        <v>0.9732949885086255</v>
      </c>
      <c r="F36">
        <v>1.056132406530216</v>
      </c>
      <c r="G36">
        <v>0.93696342023813095</v>
      </c>
      <c r="H36">
        <v>1.1314305299921608</v>
      </c>
      <c r="I36">
        <v>1.0512956763564023</v>
      </c>
      <c r="J36">
        <v>0.9285191752792763</v>
      </c>
      <c r="K36">
        <v>0.82703598614859608</v>
      </c>
      <c r="L36">
        <v>0.34784925770027841</v>
      </c>
      <c r="M36">
        <v>1.1055654556393206</v>
      </c>
      <c r="N36">
        <v>0.71925206650819162</v>
      </c>
      <c r="O36">
        <v>1.167503273901134</v>
      </c>
      <c r="P36">
        <v>0.71619291747568192</v>
      </c>
      <c r="Q36">
        <v>0.73043306524222251</v>
      </c>
      <c r="R36">
        <v>0.89289062632717575</v>
      </c>
      <c r="S36">
        <v>1.3852998339998301</v>
      </c>
      <c r="T36">
        <v>0.82939265007192042</v>
      </c>
      <c r="U36">
        <v>2.0592215781202432</v>
      </c>
      <c r="W36">
        <f t="shared" si="1"/>
        <v>-9.2845014017801264E-2</v>
      </c>
      <c r="X36">
        <f t="shared" si="2"/>
        <v>0.14807873089046864</v>
      </c>
      <c r="Y36">
        <f t="shared" si="3"/>
        <v>6.8394983911366614E-2</v>
      </c>
      <c r="Z36">
        <f t="shared" si="4"/>
        <v>-2.7068068531787708E-2</v>
      </c>
      <c r="AA36">
        <f t="shared" si="5"/>
        <v>5.4613562395826626E-2</v>
      </c>
      <c r="AB36">
        <f t="shared" si="6"/>
        <v>-6.5111036739350481E-2</v>
      </c>
      <c r="AC36">
        <f t="shared" si="7"/>
        <v>0.12348278782320035</v>
      </c>
      <c r="AD36">
        <f t="shared" si="8"/>
        <v>5.0023380927253447E-2</v>
      </c>
      <c r="AE36">
        <f t="shared" si="9"/>
        <v>-7.4164246513257939E-2</v>
      </c>
      <c r="AF36">
        <f t="shared" si="10"/>
        <v>-0.18990707081979202</v>
      </c>
      <c r="AG36">
        <f t="shared" si="11"/>
        <v>-1.0559860605797531</v>
      </c>
      <c r="AH36">
        <f t="shared" si="12"/>
        <v>0.10035692864382434</v>
      </c>
      <c r="AI36">
        <f t="shared" si="13"/>
        <v>-0.32954340341148364</v>
      </c>
      <c r="AJ36">
        <f t="shared" si="14"/>
        <v>0.15486751475495697</v>
      </c>
      <c r="AK36">
        <f t="shared" si="15"/>
        <v>-0.33380571049814256</v>
      </c>
      <c r="AL36">
        <f t="shared" si="16"/>
        <v>-0.3141176806791815</v>
      </c>
      <c r="AM36">
        <f t="shared" si="17"/>
        <v>-0.11329118452372949</v>
      </c>
      <c r="AN36">
        <f t="shared" si="18"/>
        <v>0.3259166028519267</v>
      </c>
      <c r="AO36">
        <f t="shared" si="19"/>
        <v>-0.18706159295023514</v>
      </c>
      <c r="AP36">
        <f t="shared" si="20"/>
        <v>0.72232803668994405</v>
      </c>
    </row>
    <row r="37" spans="1:42" x14ac:dyDescent="0.25">
      <c r="A37" t="s">
        <v>71</v>
      </c>
      <c r="B37">
        <v>0.92330539115073695</v>
      </c>
      <c r="C37">
        <v>1.1521781475070558</v>
      </c>
      <c r="D37">
        <v>1.0475924085262764</v>
      </c>
      <c r="E37">
        <v>1.0060333371900898</v>
      </c>
      <c r="F37">
        <v>1.0765848530048949</v>
      </c>
      <c r="G37">
        <v>0.93846072227483401</v>
      </c>
      <c r="H37">
        <v>1.1249441961432924</v>
      </c>
      <c r="I37">
        <v>1.027017360933242</v>
      </c>
      <c r="J37">
        <v>0.91551789056778943</v>
      </c>
      <c r="K37">
        <v>0.81532838437414823</v>
      </c>
      <c r="L37">
        <v>0.37455381693163353</v>
      </c>
      <c r="M37">
        <v>1.1118590459525397</v>
      </c>
      <c r="N37">
        <v>0.74158382899955999</v>
      </c>
      <c r="O37">
        <v>1.1673324353246475</v>
      </c>
      <c r="P37">
        <v>0.68755411500430219</v>
      </c>
      <c r="Q37">
        <v>0.74261983235942419</v>
      </c>
      <c r="R37">
        <v>0.89827307733999839</v>
      </c>
      <c r="S37">
        <v>1.3419344738829606</v>
      </c>
      <c r="T37">
        <v>0.83975610206500617</v>
      </c>
      <c r="U37">
        <v>2.0675705804675708</v>
      </c>
      <c r="W37">
        <f t="shared" si="1"/>
        <v>-7.9795231218395574E-2</v>
      </c>
      <c r="X37">
        <f t="shared" si="2"/>
        <v>0.14165419225107651</v>
      </c>
      <c r="Y37">
        <f t="shared" si="3"/>
        <v>4.6494587086672125E-2</v>
      </c>
      <c r="Z37">
        <f t="shared" si="4"/>
        <v>6.0152094884143676E-3</v>
      </c>
      <c r="AA37">
        <f t="shared" si="5"/>
        <v>7.3793857758076911E-2</v>
      </c>
      <c r="AB37">
        <f t="shared" si="6"/>
        <v>-6.3514275429848138E-2</v>
      </c>
      <c r="AC37">
        <f t="shared" si="7"/>
        <v>0.11773343099790823</v>
      </c>
      <c r="AD37">
        <f t="shared" si="8"/>
        <v>2.6658835314974864E-2</v>
      </c>
      <c r="AE37">
        <f t="shared" si="9"/>
        <v>-8.826537320401702E-2</v>
      </c>
      <c r="AF37">
        <f t="shared" si="10"/>
        <v>-0.20416432128154885</v>
      </c>
      <c r="AG37">
        <f t="shared" si="11"/>
        <v>-0.98201978292695813</v>
      </c>
      <c r="AH37">
        <f t="shared" si="12"/>
        <v>0.1060334305570884</v>
      </c>
      <c r="AI37">
        <f t="shared" si="13"/>
        <v>-0.29896707052438515</v>
      </c>
      <c r="AJ37">
        <f t="shared" si="14"/>
        <v>0.15472117591311357</v>
      </c>
      <c r="AK37">
        <f t="shared" si="15"/>
        <v>-0.37461473980556487</v>
      </c>
      <c r="AL37">
        <f t="shared" si="16"/>
        <v>-0.29757103094424631</v>
      </c>
      <c r="AM37">
        <f t="shared" si="17"/>
        <v>-0.10728116187405487</v>
      </c>
      <c r="AN37">
        <f t="shared" si="18"/>
        <v>0.29411221014649436</v>
      </c>
      <c r="AO37">
        <f t="shared" si="19"/>
        <v>-0.17464378399037694</v>
      </c>
      <c r="AP37">
        <f t="shared" si="20"/>
        <v>0.72637428540681337</v>
      </c>
    </row>
    <row r="38" spans="1:42" x14ac:dyDescent="0.25">
      <c r="A38" t="s">
        <v>72</v>
      </c>
      <c r="B38">
        <v>0.93243278168801758</v>
      </c>
      <c r="C38">
        <v>1.1550646654933416</v>
      </c>
      <c r="D38">
        <v>1.0407561613513141</v>
      </c>
      <c r="E38">
        <v>1.0121889171944183</v>
      </c>
      <c r="F38">
        <v>1.0731061379642015</v>
      </c>
      <c r="G38">
        <v>0.9362927955023771</v>
      </c>
      <c r="H38">
        <v>1.1147453338529345</v>
      </c>
      <c r="I38">
        <v>1.0204891884646552</v>
      </c>
      <c r="J38">
        <v>0.92721819035944208</v>
      </c>
      <c r="K38">
        <v>0.8101698720271383</v>
      </c>
      <c r="L38">
        <v>0.398168254439624</v>
      </c>
      <c r="M38">
        <v>1.1112836357610492</v>
      </c>
      <c r="N38">
        <v>0.73047632175194066</v>
      </c>
      <c r="O38">
        <v>1.1880346666436936</v>
      </c>
      <c r="P38">
        <v>0.67738833603860327</v>
      </c>
      <c r="Q38">
        <v>0.74291101900411949</v>
      </c>
      <c r="R38">
        <v>0.89560276672330597</v>
      </c>
      <c r="S38">
        <v>1.3301449494225184</v>
      </c>
      <c r="T38">
        <v>0.84658662176070765</v>
      </c>
      <c r="U38">
        <v>2.0569393845566002</v>
      </c>
      <c r="W38">
        <f t="shared" si="1"/>
        <v>-6.9958214043019648E-2</v>
      </c>
      <c r="X38">
        <f t="shared" si="2"/>
        <v>0.14415632984664126</v>
      </c>
      <c r="Y38">
        <f t="shared" si="3"/>
        <v>3.9947527182379663E-2</v>
      </c>
      <c r="Z38">
        <f t="shared" si="4"/>
        <v>1.2115230512861086E-2</v>
      </c>
      <c r="AA38">
        <f t="shared" si="5"/>
        <v>7.0557375778218467E-2</v>
      </c>
      <c r="AB38">
        <f t="shared" si="6"/>
        <v>-6.582703571350966E-2</v>
      </c>
      <c r="AC38">
        <f t="shared" si="7"/>
        <v>0.10862597869290234</v>
      </c>
      <c r="AD38">
        <f t="shared" si="8"/>
        <v>2.0282108860495592E-2</v>
      </c>
      <c r="AE38">
        <f t="shared" si="9"/>
        <v>-7.5566368556023708E-2</v>
      </c>
      <c r="AF38">
        <f t="shared" si="10"/>
        <v>-0.21051133475149142</v>
      </c>
      <c r="AG38">
        <f t="shared" si="11"/>
        <v>-0.92088061318293868</v>
      </c>
      <c r="AH38">
        <f t="shared" si="12"/>
        <v>0.10551577578929254</v>
      </c>
      <c r="AI38">
        <f t="shared" si="13"/>
        <v>-0.31405846207176358</v>
      </c>
      <c r="AJ38">
        <f t="shared" si="14"/>
        <v>0.17230040119121531</v>
      </c>
      <c r="AK38">
        <f t="shared" si="15"/>
        <v>-0.38951055746740154</v>
      </c>
      <c r="AL38">
        <f t="shared" si="16"/>
        <v>-0.29717900051531598</v>
      </c>
      <c r="AM38">
        <f t="shared" si="17"/>
        <v>-0.11025830502235145</v>
      </c>
      <c r="AN38">
        <f t="shared" si="18"/>
        <v>0.28528792082348947</v>
      </c>
      <c r="AO38">
        <f t="shared" si="19"/>
        <v>-0.16654275333447868</v>
      </c>
      <c r="AP38">
        <f t="shared" si="20"/>
        <v>0.72121914234971085</v>
      </c>
    </row>
    <row r="39" spans="1:42" x14ac:dyDescent="0.25">
      <c r="A39" t="s">
        <v>73</v>
      </c>
      <c r="B39">
        <v>0.94409496007868499</v>
      </c>
      <c r="C39">
        <v>1.1576396171512318</v>
      </c>
      <c r="D39">
        <v>1.0438642914738061</v>
      </c>
      <c r="E39">
        <v>1.0206902258892809</v>
      </c>
      <c r="F39">
        <v>1.0674074682771302</v>
      </c>
      <c r="G39">
        <v>0.93633424866418336</v>
      </c>
      <c r="H39">
        <v>1.1124114029755818</v>
      </c>
      <c r="I39">
        <v>0.98591654417548868</v>
      </c>
      <c r="J39">
        <v>0.96173063025654271</v>
      </c>
      <c r="K39">
        <v>0.79845689798117514</v>
      </c>
      <c r="L39">
        <v>0.41125232096258491</v>
      </c>
      <c r="M39">
        <v>1.1318168824933079</v>
      </c>
      <c r="N39">
        <v>0.75149785813716119</v>
      </c>
      <c r="O39">
        <v>1.200972188616968</v>
      </c>
      <c r="P39">
        <v>0.67867389244644372</v>
      </c>
      <c r="Q39">
        <v>0.75071497718980273</v>
      </c>
      <c r="R39">
        <v>0.88629377164665535</v>
      </c>
      <c r="S39">
        <v>1.3241021150627987</v>
      </c>
      <c r="T39">
        <v>0.83461301964077572</v>
      </c>
      <c r="U39">
        <v>2.0015166868803997</v>
      </c>
      <c r="W39">
        <f t="shared" si="1"/>
        <v>-5.7528524592111739E-2</v>
      </c>
      <c r="X39">
        <f t="shared" si="2"/>
        <v>0.14638311927339548</v>
      </c>
      <c r="Y39">
        <f t="shared" si="3"/>
        <v>4.292949200137916E-2</v>
      </c>
      <c r="Z39">
        <f t="shared" si="4"/>
        <v>2.0479090491666335E-2</v>
      </c>
      <c r="AA39">
        <f t="shared" si="5"/>
        <v>6.5232781592809208E-2</v>
      </c>
      <c r="AB39">
        <f t="shared" si="6"/>
        <v>-6.5782762977043344E-2</v>
      </c>
      <c r="AC39">
        <f t="shared" si="7"/>
        <v>0.10653009411224437</v>
      </c>
      <c r="AD39">
        <f t="shared" si="8"/>
        <v>-1.4183568757386337E-2</v>
      </c>
      <c r="AE39">
        <f t="shared" si="9"/>
        <v>-3.9020877654920197E-2</v>
      </c>
      <c r="AF39">
        <f t="shared" si="10"/>
        <v>-0.22507429151763089</v>
      </c>
      <c r="AG39">
        <f t="shared" si="11"/>
        <v>-0.8885483332404629</v>
      </c>
      <c r="AH39">
        <f t="shared" si="12"/>
        <v>0.12382420211380657</v>
      </c>
      <c r="AI39">
        <f t="shared" si="13"/>
        <v>-0.28568691991005413</v>
      </c>
      <c r="AJ39">
        <f t="shared" si="14"/>
        <v>0.18313138597457498</v>
      </c>
      <c r="AK39">
        <f t="shared" si="15"/>
        <v>-0.38761454301326542</v>
      </c>
      <c r="AL39">
        <f t="shared" si="16"/>
        <v>-0.28672922363669573</v>
      </c>
      <c r="AM39">
        <f t="shared" si="17"/>
        <v>-0.12070681262718928</v>
      </c>
      <c r="AN39">
        <f t="shared" si="18"/>
        <v>0.28073458072110713</v>
      </c>
      <c r="AO39">
        <f t="shared" si="19"/>
        <v>-0.18078711108921333</v>
      </c>
      <c r="AP39">
        <f t="shared" si="20"/>
        <v>0.69390523660304648</v>
      </c>
    </row>
    <row r="40" spans="1:42" x14ac:dyDescent="0.25">
      <c r="A40" t="s">
        <v>74</v>
      </c>
      <c r="B40">
        <v>0.93169477313728721</v>
      </c>
      <c r="C40">
        <v>1.14259097977808</v>
      </c>
      <c r="D40">
        <v>1.0576474724862381</v>
      </c>
      <c r="E40">
        <v>1.0225836701892734</v>
      </c>
      <c r="F40">
        <v>1.0796673285810037</v>
      </c>
      <c r="G40">
        <v>0.90466403105127813</v>
      </c>
      <c r="H40">
        <v>1.1303549179262347</v>
      </c>
      <c r="I40">
        <v>0.89732153550343507</v>
      </c>
      <c r="J40">
        <v>1.0139430275330108</v>
      </c>
      <c r="K40">
        <v>0.81777211082356249</v>
      </c>
      <c r="L40">
        <v>0.43179296280032359</v>
      </c>
      <c r="M40">
        <v>1.1370869695729839</v>
      </c>
      <c r="N40">
        <v>0.76187977185756084</v>
      </c>
      <c r="O40">
        <v>1.1818558760787434</v>
      </c>
      <c r="P40">
        <v>0.68736770163495586</v>
      </c>
      <c r="Q40">
        <v>0.75716933872388681</v>
      </c>
      <c r="R40">
        <v>0.87455817781350931</v>
      </c>
      <c r="S40">
        <v>1.3239257251444618</v>
      </c>
      <c r="T40">
        <v>0.84124534800315864</v>
      </c>
      <c r="U40">
        <v>2.0048782813610098</v>
      </c>
      <c r="W40">
        <f t="shared" si="1"/>
        <v>-7.0750014569091774E-2</v>
      </c>
      <c r="X40">
        <f t="shared" si="2"/>
        <v>0.13329847280662777</v>
      </c>
      <c r="Y40">
        <f t="shared" si="3"/>
        <v>5.6047076103202136E-2</v>
      </c>
      <c r="Z40">
        <f t="shared" si="4"/>
        <v>2.2332434622971062E-2</v>
      </c>
      <c r="AA40">
        <f t="shared" si="5"/>
        <v>7.6652964593760017E-2</v>
      </c>
      <c r="AB40">
        <f t="shared" si="6"/>
        <v>-0.10019164061493242</v>
      </c>
      <c r="AC40">
        <f t="shared" si="7"/>
        <v>0.12253167006974457</v>
      </c>
      <c r="AD40">
        <f t="shared" si="8"/>
        <v>-0.10834102462796395</v>
      </c>
      <c r="AE40">
        <f t="shared" si="9"/>
        <v>1.3846717725625719E-2</v>
      </c>
      <c r="AF40">
        <f t="shared" si="10"/>
        <v>-0.20117157431889304</v>
      </c>
      <c r="AG40">
        <f t="shared" si="11"/>
        <v>-0.83980905839337294</v>
      </c>
      <c r="AH40">
        <f t="shared" si="12"/>
        <v>0.12846970223276599</v>
      </c>
      <c r="AI40">
        <f t="shared" si="13"/>
        <v>-0.27196651545850647</v>
      </c>
      <c r="AJ40">
        <f t="shared" si="14"/>
        <v>0.16708597929807906</v>
      </c>
      <c r="AK40">
        <f t="shared" si="15"/>
        <v>-0.37488590194472449</v>
      </c>
      <c r="AL40">
        <f t="shared" si="16"/>
        <v>-0.2781683534358137</v>
      </c>
      <c r="AM40">
        <f t="shared" si="17"/>
        <v>-0.13403645979117723</v>
      </c>
      <c r="AN40">
        <f t="shared" si="18"/>
        <v>0.28060135710772999</v>
      </c>
      <c r="AO40">
        <f t="shared" si="19"/>
        <v>-0.17287192790100497</v>
      </c>
      <c r="AP40">
        <f t="shared" si="20"/>
        <v>0.69558335136513605</v>
      </c>
    </row>
    <row r="41" spans="1:42" x14ac:dyDescent="0.25">
      <c r="A41" t="s">
        <v>75</v>
      </c>
      <c r="B41">
        <v>0.95152244254434681</v>
      </c>
      <c r="C41">
        <v>1.1392086014446796</v>
      </c>
      <c r="D41">
        <v>1.0532138036944527</v>
      </c>
      <c r="E41">
        <v>1.0457256757497011</v>
      </c>
      <c r="F41">
        <v>1.0623829640519438</v>
      </c>
      <c r="G41">
        <v>0.90670538158154568</v>
      </c>
      <c r="H41">
        <v>1.143090232343217</v>
      </c>
      <c r="I41">
        <v>0.84123084588674835</v>
      </c>
      <c r="J41">
        <v>1.0043497953553226</v>
      </c>
      <c r="K41">
        <v>0.84705754322969806</v>
      </c>
      <c r="L41">
        <v>0.4676944856551527</v>
      </c>
      <c r="M41">
        <v>1.1418912155464374</v>
      </c>
      <c r="N41">
        <v>0.76396404966470699</v>
      </c>
      <c r="O41">
        <v>1.1819679445917737</v>
      </c>
      <c r="P41">
        <v>0.68005530969780825</v>
      </c>
      <c r="Q41">
        <v>0.7392249110960456</v>
      </c>
      <c r="R41">
        <v>0.85956279010901604</v>
      </c>
      <c r="S41">
        <v>1.3226385695410792</v>
      </c>
      <c r="T41">
        <v>0.83988139109517834</v>
      </c>
      <c r="U41">
        <v>2.0086320471211478</v>
      </c>
      <c r="W41">
        <f t="shared" si="1"/>
        <v>-4.969200603502319E-2</v>
      </c>
      <c r="X41">
        <f t="shared" si="2"/>
        <v>0.13033381207252606</v>
      </c>
      <c r="Y41">
        <f t="shared" si="3"/>
        <v>5.1846254986385419E-2</v>
      </c>
      <c r="Z41">
        <f t="shared" si="4"/>
        <v>4.471107096895819E-2</v>
      </c>
      <c r="AA41">
        <f t="shared" si="5"/>
        <v>6.0514464268791458E-2</v>
      </c>
      <c r="AB41">
        <f t="shared" si="6"/>
        <v>-9.793770899807086E-2</v>
      </c>
      <c r="AC41">
        <f t="shared" si="7"/>
        <v>0.1337353251291907</v>
      </c>
      <c r="AD41">
        <f t="shared" si="8"/>
        <v>-0.17288916691628889</v>
      </c>
      <c r="AE41">
        <f t="shared" si="9"/>
        <v>4.3403623400707567E-3</v>
      </c>
      <c r="AF41">
        <f t="shared" si="10"/>
        <v>-0.16598664894034321</v>
      </c>
      <c r="AG41">
        <f t="shared" si="11"/>
        <v>-0.75994000466585254</v>
      </c>
      <c r="AH41">
        <f t="shared" si="12"/>
        <v>0.13268584885625476</v>
      </c>
      <c r="AI41">
        <f t="shared" si="13"/>
        <v>-0.26923454633544441</v>
      </c>
      <c r="AJ41">
        <f t="shared" si="14"/>
        <v>0.16718079898145327</v>
      </c>
      <c r="AK41">
        <f t="shared" si="15"/>
        <v>-0.38558114632882895</v>
      </c>
      <c r="AL41">
        <f t="shared" si="16"/>
        <v>-0.30215305914667817</v>
      </c>
      <c r="AM41">
        <f t="shared" si="17"/>
        <v>-0.15133140259950506</v>
      </c>
      <c r="AN41">
        <f t="shared" si="18"/>
        <v>0.27962865774240298</v>
      </c>
      <c r="AO41">
        <f t="shared" si="19"/>
        <v>-0.174494598191757</v>
      </c>
      <c r="AP41">
        <f t="shared" si="20"/>
        <v>0.69745391680409319</v>
      </c>
    </row>
    <row r="42" spans="1:42" x14ac:dyDescent="0.25">
      <c r="A42" t="s">
        <v>76</v>
      </c>
      <c r="B42">
        <v>0.96093569523307398</v>
      </c>
      <c r="C42">
        <v>1.1104272531873738</v>
      </c>
      <c r="D42">
        <v>1.0357841453953478</v>
      </c>
      <c r="E42">
        <v>1.0243978184685576</v>
      </c>
      <c r="F42">
        <v>1.023876369093661</v>
      </c>
      <c r="G42">
        <v>0.90682358708609245</v>
      </c>
      <c r="H42">
        <v>1.1236803920004348</v>
      </c>
      <c r="I42">
        <v>0.81171145234634878</v>
      </c>
      <c r="J42">
        <v>1.0041207218894275</v>
      </c>
      <c r="K42">
        <v>0.9505964294014202</v>
      </c>
      <c r="L42">
        <v>0.46789779592252029</v>
      </c>
      <c r="M42">
        <v>1.1248248057283121</v>
      </c>
      <c r="N42">
        <v>0.75389439436140959</v>
      </c>
      <c r="O42">
        <v>1.1902559495523746</v>
      </c>
      <c r="P42">
        <v>0.62835297150990232</v>
      </c>
      <c r="Q42">
        <v>0.70623114659895914</v>
      </c>
      <c r="R42">
        <v>1.0711502063251463</v>
      </c>
      <c r="S42">
        <v>1.3186515851020411</v>
      </c>
      <c r="T42">
        <v>0.8200393804117716</v>
      </c>
      <c r="U42">
        <v>1.9663479003858262</v>
      </c>
      <c r="W42">
        <f t="shared" si="1"/>
        <v>-3.9847786680398567E-2</v>
      </c>
      <c r="X42">
        <f t="shared" si="2"/>
        <v>0.10474485404573974</v>
      </c>
      <c r="Y42">
        <f t="shared" si="3"/>
        <v>3.5158768263114835E-2</v>
      </c>
      <c r="Z42">
        <f t="shared" si="4"/>
        <v>2.4104945771029625E-2</v>
      </c>
      <c r="AA42">
        <f t="shared" si="5"/>
        <v>2.3595786021491955E-2</v>
      </c>
      <c r="AB42">
        <f t="shared" si="6"/>
        <v>-9.7807349343765462E-2</v>
      </c>
      <c r="AC42">
        <f t="shared" si="7"/>
        <v>0.11660936228266555</v>
      </c>
      <c r="AD42">
        <f t="shared" si="8"/>
        <v>-0.20861035622700844</v>
      </c>
      <c r="AE42">
        <f t="shared" si="9"/>
        <v>4.1122549669013395E-3</v>
      </c>
      <c r="AF42">
        <f t="shared" si="10"/>
        <v>-5.0665670961796347E-2</v>
      </c>
      <c r="AG42">
        <f t="shared" si="11"/>
        <v>-0.75950539169485842</v>
      </c>
      <c r="AH42">
        <f t="shared" si="12"/>
        <v>0.11762729528798149</v>
      </c>
      <c r="AI42">
        <f t="shared" si="13"/>
        <v>-0.28250298131220725</v>
      </c>
      <c r="AJ42">
        <f t="shared" si="14"/>
        <v>0.1741683676537219</v>
      </c>
      <c r="AK42">
        <f t="shared" si="15"/>
        <v>-0.46465321386412645</v>
      </c>
      <c r="AL42">
        <f t="shared" si="16"/>
        <v>-0.34781269195892617</v>
      </c>
      <c r="AM42">
        <f t="shared" si="17"/>
        <v>6.8733030301290937E-2</v>
      </c>
      <c r="AN42">
        <f t="shared" si="18"/>
        <v>0.27660968804670127</v>
      </c>
      <c r="AO42">
        <f t="shared" si="19"/>
        <v>-0.19840291498459209</v>
      </c>
      <c r="AP42">
        <f t="shared" si="20"/>
        <v>0.67617796455686396</v>
      </c>
    </row>
    <row r="43" spans="1:42" x14ac:dyDescent="0.25">
      <c r="A43" t="s">
        <v>77</v>
      </c>
      <c r="B43">
        <v>0.94975645520553087</v>
      </c>
      <c r="C43">
        <v>1.116567836024517</v>
      </c>
      <c r="D43">
        <v>1.0361470001382598</v>
      </c>
      <c r="E43">
        <v>1.0283685310299882</v>
      </c>
      <c r="F43">
        <v>1.0230923516163204</v>
      </c>
      <c r="G43">
        <v>0.91306825712468132</v>
      </c>
      <c r="H43">
        <v>1.1232896506147123</v>
      </c>
      <c r="I43">
        <v>0.78720692953026183</v>
      </c>
      <c r="J43">
        <v>0.99802987016798084</v>
      </c>
      <c r="K43">
        <v>0.97019830405576979</v>
      </c>
      <c r="L43">
        <v>0.47798698390632566</v>
      </c>
      <c r="M43">
        <v>1.1278150973575687</v>
      </c>
      <c r="N43">
        <v>0.76198565244841299</v>
      </c>
      <c r="O43">
        <v>1.211834690770959</v>
      </c>
      <c r="P43">
        <v>0.58950865393300345</v>
      </c>
      <c r="Q43">
        <v>0.66712791382980119</v>
      </c>
      <c r="R43">
        <v>1.0759445265530496</v>
      </c>
      <c r="S43">
        <v>1.3460867887924834</v>
      </c>
      <c r="T43">
        <v>0.82261972867569422</v>
      </c>
      <c r="U43">
        <v>1.9733647782246799</v>
      </c>
      <c r="W43">
        <f t="shared" si="1"/>
        <v>-5.1549690195693193E-2</v>
      </c>
      <c r="X43">
        <f t="shared" si="2"/>
        <v>0.11025954819939078</v>
      </c>
      <c r="Y43">
        <f t="shared" si="3"/>
        <v>3.5509025796917316E-2</v>
      </c>
      <c r="Z43">
        <f t="shared" si="4"/>
        <v>2.7973596009465276E-2</v>
      </c>
      <c r="AA43">
        <f t="shared" si="5"/>
        <v>2.2829758179691798E-2</v>
      </c>
      <c r="AB43">
        <f t="shared" si="6"/>
        <v>-9.0944639818372711E-2</v>
      </c>
      <c r="AC43">
        <f t="shared" si="7"/>
        <v>0.11626156824691918</v>
      </c>
      <c r="AD43">
        <f t="shared" si="8"/>
        <v>-0.23926413052589912</v>
      </c>
      <c r="AE43">
        <f t="shared" si="9"/>
        <v>-1.9720730905305188E-3</v>
      </c>
      <c r="AF43">
        <f t="shared" si="10"/>
        <v>-3.0254791208242593E-2</v>
      </c>
      <c r="AG43">
        <f t="shared" si="11"/>
        <v>-0.73817177718292748</v>
      </c>
      <c r="AH43">
        <f t="shared" si="12"/>
        <v>0.12028221885709009</v>
      </c>
      <c r="AI43">
        <f t="shared" si="13"/>
        <v>-0.27182755228061201</v>
      </c>
      <c r="AJ43">
        <f t="shared" si="14"/>
        <v>0.19213548459131466</v>
      </c>
      <c r="AK43">
        <f t="shared" si="15"/>
        <v>-0.52846587898862385</v>
      </c>
      <c r="AL43">
        <f t="shared" si="16"/>
        <v>-0.40477347659568746</v>
      </c>
      <c r="AM43">
        <f t="shared" si="17"/>
        <v>7.3198905162480038E-2</v>
      </c>
      <c r="AN43">
        <f t="shared" si="18"/>
        <v>0.29720170818730168</v>
      </c>
      <c r="AO43">
        <f t="shared" si="19"/>
        <v>-0.19526124015746607</v>
      </c>
      <c r="AP43">
        <f t="shared" si="20"/>
        <v>0.67974009501200061</v>
      </c>
    </row>
    <row r="44" spans="1:42" x14ac:dyDescent="0.25">
      <c r="A44" t="s">
        <v>78</v>
      </c>
      <c r="B44">
        <v>0.95143488700165035</v>
      </c>
      <c r="C44">
        <v>1.1065991061633418</v>
      </c>
      <c r="D44">
        <v>1.0336486102368292</v>
      </c>
      <c r="E44">
        <v>1.021609160101385</v>
      </c>
      <c r="F44">
        <v>1.0155360025005065</v>
      </c>
      <c r="G44">
        <v>0.91472185859360311</v>
      </c>
      <c r="H44">
        <v>1.13267418234384</v>
      </c>
      <c r="I44">
        <v>0.79470580932113866</v>
      </c>
      <c r="J44">
        <v>0.96594993106182225</v>
      </c>
      <c r="K44">
        <v>0.98102267009651345</v>
      </c>
      <c r="L44">
        <v>0.49590926879064506</v>
      </c>
      <c r="M44">
        <v>1.1153048653872264</v>
      </c>
      <c r="N44">
        <v>0.77124563736412932</v>
      </c>
      <c r="O44">
        <v>1.217993345414758</v>
      </c>
      <c r="P44">
        <v>0.57365371797859754</v>
      </c>
      <c r="Q44">
        <v>0.64448846710389229</v>
      </c>
      <c r="R44">
        <v>1.0840165437105802</v>
      </c>
      <c r="S44">
        <v>1.3748542460326967</v>
      </c>
      <c r="T44">
        <v>0.83475388997916977</v>
      </c>
      <c r="U44">
        <v>1.9698778008176745</v>
      </c>
      <c r="W44">
        <f t="shared" si="1"/>
        <v>-4.9784026535324301E-2</v>
      </c>
      <c r="X44">
        <f t="shared" si="2"/>
        <v>0.10129144374916023</v>
      </c>
      <c r="Y44">
        <f t="shared" si="3"/>
        <v>3.3094882968215278E-2</v>
      </c>
      <c r="Z44">
        <f t="shared" si="4"/>
        <v>2.1378992122565412E-2</v>
      </c>
      <c r="AA44">
        <f t="shared" si="5"/>
        <v>1.5416554389187201E-2</v>
      </c>
      <c r="AB44">
        <f t="shared" si="6"/>
        <v>-8.9135239596925764E-2</v>
      </c>
      <c r="AC44">
        <f t="shared" si="7"/>
        <v>0.12458136994264182</v>
      </c>
      <c r="AD44">
        <f t="shared" si="8"/>
        <v>-0.22978328398201384</v>
      </c>
      <c r="AE44">
        <f t="shared" si="9"/>
        <v>-3.4643277311843829E-2</v>
      </c>
      <c r="AF44">
        <f t="shared" si="10"/>
        <v>-1.9159710513028894E-2</v>
      </c>
      <c r="AG44">
        <f t="shared" si="11"/>
        <v>-0.70136229481549139</v>
      </c>
      <c r="AH44">
        <f t="shared" si="12"/>
        <v>0.10912778941108621</v>
      </c>
      <c r="AI44">
        <f t="shared" si="13"/>
        <v>-0.25974836035665233</v>
      </c>
      <c r="AJ44">
        <f t="shared" si="14"/>
        <v>0.19720470573809867</v>
      </c>
      <c r="AK44">
        <f t="shared" si="15"/>
        <v>-0.55572934349136671</v>
      </c>
      <c r="AL44">
        <f t="shared" si="16"/>
        <v>-0.43929835109365628</v>
      </c>
      <c r="AM44">
        <f t="shared" si="17"/>
        <v>8.0673164626623009E-2</v>
      </c>
      <c r="AN44">
        <f t="shared" si="18"/>
        <v>0.31834772261452021</v>
      </c>
      <c r="AO44">
        <f t="shared" si="19"/>
        <v>-0.18061834011631739</v>
      </c>
      <c r="AP44">
        <f t="shared" si="20"/>
        <v>0.67797151078416495</v>
      </c>
    </row>
    <row r="45" spans="1:42" x14ac:dyDescent="0.25">
      <c r="A45" t="s">
        <v>79</v>
      </c>
      <c r="B45">
        <v>0.95237770234279928</v>
      </c>
      <c r="C45">
        <v>1.0976127308353341</v>
      </c>
      <c r="D45">
        <v>1.0332214455124915</v>
      </c>
      <c r="E45">
        <v>1.0070746973905012</v>
      </c>
      <c r="F45">
        <v>1.0170272701094716</v>
      </c>
      <c r="G45">
        <v>0.89221038327319202</v>
      </c>
      <c r="H45">
        <v>1.1435555569384153</v>
      </c>
      <c r="I45">
        <v>0.79677368202712295</v>
      </c>
      <c r="J45">
        <v>0.94053440399658861</v>
      </c>
      <c r="K45">
        <v>0.97158026600348324</v>
      </c>
      <c r="L45">
        <v>0.5174398807743259</v>
      </c>
      <c r="M45">
        <v>1.0997873887173197</v>
      </c>
      <c r="N45">
        <v>0.77429374165691123</v>
      </c>
      <c r="O45">
        <v>1.2336008909718323</v>
      </c>
      <c r="P45">
        <v>0.56928327859719452</v>
      </c>
      <c r="Q45">
        <v>0.6431003118269818</v>
      </c>
      <c r="R45">
        <v>1.0885378277333497</v>
      </c>
      <c r="S45">
        <v>1.3833061239023932</v>
      </c>
      <c r="T45">
        <v>0.83836518498972634</v>
      </c>
      <c r="U45">
        <v>2.0003172324005694</v>
      </c>
      <c r="W45">
        <f t="shared" si="1"/>
        <v>-4.8793576715315486E-2</v>
      </c>
      <c r="X45">
        <f t="shared" si="2"/>
        <v>9.3137576715343298E-2</v>
      </c>
      <c r="Y45">
        <f t="shared" si="3"/>
        <v>3.2681538424148428E-2</v>
      </c>
      <c r="Z45">
        <f t="shared" si="4"/>
        <v>7.0497891288594742E-3</v>
      </c>
      <c r="AA45">
        <f t="shared" si="5"/>
        <v>1.6883930973860577E-2</v>
      </c>
      <c r="AB45">
        <f t="shared" si="6"/>
        <v>-0.11405331852427271</v>
      </c>
      <c r="AC45">
        <f t="shared" si="7"/>
        <v>0.13414231829254161</v>
      </c>
      <c r="AD45">
        <f t="shared" si="8"/>
        <v>-0.22718460284167136</v>
      </c>
      <c r="AE45">
        <f t="shared" si="9"/>
        <v>-6.1307050371466019E-2</v>
      </c>
      <c r="AF45">
        <f t="shared" si="10"/>
        <v>-2.883139288430317E-2</v>
      </c>
      <c r="AG45">
        <f t="shared" si="11"/>
        <v>-0.65886193300791229</v>
      </c>
      <c r="AH45">
        <f t="shared" si="12"/>
        <v>9.5116878138506819E-2</v>
      </c>
      <c r="AI45">
        <f t="shared" si="13"/>
        <v>-0.25580396620392476</v>
      </c>
      <c r="AJ45">
        <f t="shared" si="14"/>
        <v>0.20993744608009807</v>
      </c>
      <c r="AK45">
        <f t="shared" si="15"/>
        <v>-0.56337711532156964</v>
      </c>
      <c r="AL45">
        <f t="shared" si="16"/>
        <v>-0.44145456096042052</v>
      </c>
      <c r="AM45">
        <f t="shared" si="17"/>
        <v>8.4835353255227702E-2</v>
      </c>
      <c r="AN45">
        <f t="shared" si="18"/>
        <v>0.32447637591290118</v>
      </c>
      <c r="AO45">
        <f t="shared" si="19"/>
        <v>-0.17630149181463137</v>
      </c>
      <c r="AP45">
        <f t="shared" si="20"/>
        <v>0.6933057841820105</v>
      </c>
    </row>
    <row r="46" spans="1:42" x14ac:dyDescent="0.25">
      <c r="A46" t="s">
        <v>80</v>
      </c>
      <c r="B46">
        <v>0.95171872523626666</v>
      </c>
      <c r="C46">
        <v>1.0732702565984158</v>
      </c>
      <c r="D46">
        <v>1.010468234032345</v>
      </c>
      <c r="E46">
        <v>1.0053755620349849</v>
      </c>
      <c r="F46">
        <v>1.0146078075913534</v>
      </c>
      <c r="G46">
        <v>0.86679722016573946</v>
      </c>
      <c r="H46">
        <v>1.149774751792759</v>
      </c>
      <c r="I46">
        <v>0.81052359624231729</v>
      </c>
      <c r="J46">
        <v>0.93257338749421981</v>
      </c>
      <c r="K46">
        <v>0.98035748790172894</v>
      </c>
      <c r="L46">
        <v>0.54096282481877023</v>
      </c>
      <c r="M46">
        <v>1.0697105750505318</v>
      </c>
      <c r="N46">
        <v>0.76002956993332671</v>
      </c>
      <c r="O46">
        <v>1.2433425314207682</v>
      </c>
      <c r="P46">
        <v>0.57219774947188806</v>
      </c>
      <c r="Q46">
        <v>0.65554913884625166</v>
      </c>
      <c r="R46">
        <v>1.0864297453555449</v>
      </c>
      <c r="S46">
        <v>1.4037869922688306</v>
      </c>
      <c r="T46">
        <v>0.83189710010573115</v>
      </c>
      <c r="U46">
        <v>2.0406267436382315</v>
      </c>
      <c r="W46">
        <f t="shared" si="1"/>
        <v>-4.9485744531290989E-2</v>
      </c>
      <c r="X46">
        <f t="shared" si="2"/>
        <v>7.0710302017017848E-2</v>
      </c>
      <c r="Y46">
        <f t="shared" si="3"/>
        <v>1.0413821476619076E-2</v>
      </c>
      <c r="Z46">
        <f t="shared" si="4"/>
        <v>5.3611652721373406E-3</v>
      </c>
      <c r="AA46">
        <f t="shared" si="5"/>
        <v>1.4502141361681511E-2</v>
      </c>
      <c r="AB46">
        <f t="shared" si="6"/>
        <v>-0.14295021633275959</v>
      </c>
      <c r="AC46">
        <f t="shared" si="7"/>
        <v>0.13956605518421908</v>
      </c>
      <c r="AD46">
        <f t="shared" si="8"/>
        <v>-0.21007482503793867</v>
      </c>
      <c r="AE46">
        <f t="shared" si="9"/>
        <v>-6.9807430835122503E-2</v>
      </c>
      <c r="AF46">
        <f t="shared" si="10"/>
        <v>-1.9837990261678488E-2</v>
      </c>
      <c r="AG46">
        <f t="shared" si="11"/>
        <v>-0.61440471817363551</v>
      </c>
      <c r="AH46">
        <f t="shared" si="12"/>
        <v>6.7388121277652771E-2</v>
      </c>
      <c r="AI46">
        <f t="shared" si="13"/>
        <v>-0.27439793865164053</v>
      </c>
      <c r="AJ46">
        <f t="shared" si="14"/>
        <v>0.2178033428858008</v>
      </c>
      <c r="AK46">
        <f t="shared" si="15"/>
        <v>-0.55827063148835321</v>
      </c>
      <c r="AL46">
        <f t="shared" si="16"/>
        <v>-0.42228201467308341</v>
      </c>
      <c r="AM46">
        <f t="shared" si="17"/>
        <v>8.2896857193007281E-2</v>
      </c>
      <c r="AN46">
        <f t="shared" si="18"/>
        <v>0.33917357918550822</v>
      </c>
      <c r="AO46">
        <f t="shared" si="19"/>
        <v>-0.18404652356718765</v>
      </c>
      <c r="AP46">
        <f t="shared" si="20"/>
        <v>0.71325698794513315</v>
      </c>
    </row>
    <row r="47" spans="1:42" x14ac:dyDescent="0.25">
      <c r="A47" t="s">
        <v>81</v>
      </c>
      <c r="B47">
        <v>0.95374477278113046</v>
      </c>
      <c r="C47">
        <v>1.0598350812347224</v>
      </c>
      <c r="D47">
        <v>1.03340130987963</v>
      </c>
      <c r="E47">
        <v>1.0071279618298632</v>
      </c>
      <c r="F47">
        <v>1.0068374598391341</v>
      </c>
      <c r="G47">
        <v>0.84664120866228554</v>
      </c>
      <c r="H47">
        <v>1.1518834698690921</v>
      </c>
      <c r="I47">
        <v>0.83144258588362974</v>
      </c>
      <c r="J47">
        <v>0.93847973135886753</v>
      </c>
      <c r="K47">
        <v>0.96708579554017893</v>
      </c>
      <c r="L47">
        <v>0.56775950976250611</v>
      </c>
      <c r="M47">
        <v>1.0572604569443529</v>
      </c>
      <c r="N47">
        <v>0.75959183091001659</v>
      </c>
      <c r="O47">
        <v>1.2200319690119892</v>
      </c>
      <c r="P47">
        <v>0.58045799049969371</v>
      </c>
      <c r="Q47">
        <v>0.64802718326224718</v>
      </c>
      <c r="R47">
        <v>1.0759389498077174</v>
      </c>
      <c r="S47">
        <v>1.4144198164373303</v>
      </c>
      <c r="T47">
        <v>0.8251661301628227</v>
      </c>
      <c r="U47">
        <v>2.0548667863227883</v>
      </c>
      <c r="W47">
        <f t="shared" si="1"/>
        <v>-4.7359177099794286E-2</v>
      </c>
      <c r="X47">
        <f t="shared" si="2"/>
        <v>5.8113312278742099E-2</v>
      </c>
      <c r="Y47">
        <f t="shared" si="3"/>
        <v>3.2855604413815201E-2</v>
      </c>
      <c r="Z47">
        <f t="shared" si="4"/>
        <v>7.102677987019434E-3</v>
      </c>
      <c r="AA47">
        <f t="shared" si="5"/>
        <v>6.8141904195386377E-3</v>
      </c>
      <c r="AB47">
        <f t="shared" si="6"/>
        <v>-0.16647827659884273</v>
      </c>
      <c r="AC47">
        <f t="shared" si="7"/>
        <v>0.14139840252970087</v>
      </c>
      <c r="AD47">
        <f t="shared" si="8"/>
        <v>-0.18459303158024401</v>
      </c>
      <c r="AE47">
        <f t="shared" si="9"/>
        <v>-6.3494020036026388E-2</v>
      </c>
      <c r="AF47">
        <f t="shared" si="10"/>
        <v>-3.3468064051730556E-2</v>
      </c>
      <c r="AG47">
        <f t="shared" si="11"/>
        <v>-0.56605734822480358</v>
      </c>
      <c r="AH47">
        <f t="shared" si="12"/>
        <v>5.5681088023229859E-2</v>
      </c>
      <c r="AI47">
        <f t="shared" si="13"/>
        <v>-0.27497405456468926</v>
      </c>
      <c r="AJ47">
        <f t="shared" si="14"/>
        <v>0.1988770625100314</v>
      </c>
      <c r="AK47">
        <f t="shared" si="15"/>
        <v>-0.54393784824978419</v>
      </c>
      <c r="AL47">
        <f t="shared" si="16"/>
        <v>-0.43382263403094062</v>
      </c>
      <c r="AM47">
        <f t="shared" si="17"/>
        <v>7.319372203300907E-2</v>
      </c>
      <c r="AN47">
        <f t="shared" si="18"/>
        <v>0.34671942329328986</v>
      </c>
      <c r="AO47">
        <f t="shared" si="19"/>
        <v>-0.19217054302532127</v>
      </c>
      <c r="AP47">
        <f t="shared" si="20"/>
        <v>0.72021102167319473</v>
      </c>
    </row>
    <row r="48" spans="1:42" x14ac:dyDescent="0.25">
      <c r="A48" t="s">
        <v>82</v>
      </c>
      <c r="B48">
        <v>0.95674481535071321</v>
      </c>
      <c r="C48">
        <v>1.0548927573841163</v>
      </c>
      <c r="D48">
        <v>1.0284073608366162</v>
      </c>
      <c r="E48">
        <v>1.0052424310487686</v>
      </c>
      <c r="F48">
        <v>1.0033241016210313</v>
      </c>
      <c r="G48">
        <v>0.83551216115989346</v>
      </c>
      <c r="H48">
        <v>1.1647777503700874</v>
      </c>
      <c r="I48">
        <v>0.85499856945225727</v>
      </c>
      <c r="J48">
        <v>0.95187472780319671</v>
      </c>
      <c r="K48">
        <v>0.96729907405457671</v>
      </c>
      <c r="L48">
        <v>0.59028122462908539</v>
      </c>
      <c r="M48">
        <v>1.0468544912347197</v>
      </c>
      <c r="N48">
        <v>0.7497405043215577</v>
      </c>
      <c r="O48">
        <v>1.2067925699088293</v>
      </c>
      <c r="P48">
        <v>0.58607481263334094</v>
      </c>
      <c r="Q48">
        <v>0.65455727221284676</v>
      </c>
      <c r="R48">
        <v>1.0635261798592917</v>
      </c>
      <c r="S48">
        <v>1.4081049804787054</v>
      </c>
      <c r="T48">
        <v>0.81785488196142797</v>
      </c>
      <c r="U48">
        <v>2.0531393336789376</v>
      </c>
      <c r="W48">
        <f t="shared" si="1"/>
        <v>-4.4218573712996125E-2</v>
      </c>
      <c r="X48">
        <f t="shared" si="2"/>
        <v>5.3439109992528447E-2</v>
      </c>
      <c r="Y48">
        <f t="shared" si="3"/>
        <v>2.8011353945841547E-2</v>
      </c>
      <c r="Z48">
        <f t="shared" si="4"/>
        <v>5.2287373451330365E-3</v>
      </c>
      <c r="AA48">
        <f t="shared" si="5"/>
        <v>3.3185890081832764E-3</v>
      </c>
      <c r="AB48">
        <f t="shared" si="6"/>
        <v>-0.1797103755051708</v>
      </c>
      <c r="AC48">
        <f t="shared" si="7"/>
        <v>0.15253029660381301</v>
      </c>
      <c r="AD48">
        <f t="shared" si="8"/>
        <v>-0.15665548320203121</v>
      </c>
      <c r="AE48">
        <f t="shared" si="9"/>
        <v>-4.932184129131062E-2</v>
      </c>
      <c r="AF48">
        <f t="shared" si="10"/>
        <v>-3.324755104150761E-2</v>
      </c>
      <c r="AG48">
        <f t="shared" si="11"/>
        <v>-0.52715620373110617</v>
      </c>
      <c r="AH48">
        <f t="shared" si="12"/>
        <v>4.5789945377041327E-2</v>
      </c>
      <c r="AI48">
        <f t="shared" si="13"/>
        <v>-0.28802812655952048</v>
      </c>
      <c r="AJ48">
        <f t="shared" si="14"/>
        <v>0.18796607143001146</v>
      </c>
      <c r="AK48">
        <f t="shared" si="15"/>
        <v>-0.53430783094401568</v>
      </c>
      <c r="AL48">
        <f t="shared" si="16"/>
        <v>-0.42379619216971931</v>
      </c>
      <c r="AM48">
        <f t="shared" si="17"/>
        <v>6.1589972054079685E-2</v>
      </c>
      <c r="AN48">
        <f t="shared" si="18"/>
        <v>0.3422448149554726</v>
      </c>
      <c r="AO48">
        <f t="shared" si="19"/>
        <v>-0.20107036403280548</v>
      </c>
      <c r="AP48">
        <f t="shared" si="20"/>
        <v>0.71937000406260243</v>
      </c>
    </row>
    <row r="49" spans="1:42" x14ac:dyDescent="0.25">
      <c r="A49" t="s">
        <v>83</v>
      </c>
      <c r="B49">
        <v>0.95021935261476442</v>
      </c>
      <c r="C49">
        <v>1.0488653647206689</v>
      </c>
      <c r="D49">
        <v>1.0193514468085201</v>
      </c>
      <c r="E49">
        <v>0.99900989001659002</v>
      </c>
      <c r="F49">
        <v>1.0013122848753138</v>
      </c>
      <c r="G49">
        <v>0.82955449204392717</v>
      </c>
      <c r="H49">
        <v>1.1707092850503633</v>
      </c>
      <c r="I49">
        <v>0.86231401149667564</v>
      </c>
      <c r="J49">
        <v>0.95883508402322404</v>
      </c>
      <c r="K49">
        <v>0.96338312095144163</v>
      </c>
      <c r="L49">
        <v>0.62542725237272412</v>
      </c>
      <c r="M49">
        <v>1.040395216554147</v>
      </c>
      <c r="N49">
        <v>0.75566523923120443</v>
      </c>
      <c r="O49">
        <v>1.2036608592318827</v>
      </c>
      <c r="P49">
        <v>0.60199205168961789</v>
      </c>
      <c r="Q49">
        <v>0.65792480424040389</v>
      </c>
      <c r="R49">
        <v>1.0646002811607203</v>
      </c>
      <c r="S49">
        <v>1.3705397628239249</v>
      </c>
      <c r="T49">
        <v>0.81738389751877416</v>
      </c>
      <c r="U49">
        <v>2.0588563025751103</v>
      </c>
      <c r="W49">
        <f t="shared" si="1"/>
        <v>-5.1062423551047474E-2</v>
      </c>
      <c r="X49">
        <f t="shared" si="2"/>
        <v>4.7708974866933179E-2</v>
      </c>
      <c r="Y49">
        <f t="shared" si="3"/>
        <v>1.916658860421324E-2</v>
      </c>
      <c r="Z49">
        <f t="shared" si="4"/>
        <v>-9.9060046608085827E-4</v>
      </c>
      <c r="AA49">
        <f t="shared" si="5"/>
        <v>1.3114245820677361E-3</v>
      </c>
      <c r="AB49">
        <f t="shared" si="6"/>
        <v>-0.18686647887045346</v>
      </c>
      <c r="AC49">
        <f t="shared" si="7"/>
        <v>0.15760979166735981</v>
      </c>
      <c r="AD49">
        <f t="shared" si="8"/>
        <v>-0.14813579217445483</v>
      </c>
      <c r="AE49">
        <f t="shared" si="9"/>
        <v>-4.2036185494342598E-2</v>
      </c>
      <c r="AF49">
        <f t="shared" si="10"/>
        <v>-3.7304105230715638E-2</v>
      </c>
      <c r="AG49">
        <f t="shared" si="11"/>
        <v>-0.46932025900002083</v>
      </c>
      <c r="AH49">
        <f t="shared" si="12"/>
        <v>3.9600656882969348E-2</v>
      </c>
      <c r="AI49">
        <f t="shared" si="13"/>
        <v>-0.28015680611952909</v>
      </c>
      <c r="AJ49">
        <f t="shared" si="14"/>
        <v>0.1853676288289885</v>
      </c>
      <c r="AK49">
        <f t="shared" si="15"/>
        <v>-0.5075110369338709</v>
      </c>
      <c r="AL49">
        <f t="shared" si="16"/>
        <v>-0.41866463345709604</v>
      </c>
      <c r="AM49">
        <f t="shared" si="17"/>
        <v>6.2599405856353818E-2</v>
      </c>
      <c r="AN49">
        <f t="shared" si="18"/>
        <v>0.31520464971007173</v>
      </c>
      <c r="AO49">
        <f t="shared" si="19"/>
        <v>-0.20164640768048278</v>
      </c>
      <c r="AP49">
        <f t="shared" si="20"/>
        <v>0.72215063570012628</v>
      </c>
    </row>
    <row r="50" spans="1:42" x14ac:dyDescent="0.25">
      <c r="A50" t="s">
        <v>84</v>
      </c>
      <c r="B50">
        <v>0.94077804677080124</v>
      </c>
      <c r="C50">
        <v>1.0449370226060337</v>
      </c>
      <c r="D50">
        <v>1.0004689828387172</v>
      </c>
      <c r="E50">
        <v>0.98380804135009037</v>
      </c>
      <c r="F50">
        <v>0.99214645209788821</v>
      </c>
      <c r="G50">
        <v>0.83354056072384974</v>
      </c>
      <c r="H50">
        <v>1.1797267227691897</v>
      </c>
      <c r="I50">
        <v>0.86141801346379332</v>
      </c>
      <c r="J50">
        <v>0.95818514757421092</v>
      </c>
      <c r="K50">
        <v>0.95535147088765526</v>
      </c>
      <c r="L50">
        <v>0.67619662737195774</v>
      </c>
      <c r="M50">
        <v>1.0419529883851413</v>
      </c>
      <c r="N50">
        <v>0.7538500624616955</v>
      </c>
      <c r="O50">
        <v>1.2012606152569998</v>
      </c>
      <c r="P50">
        <v>0.61440631418022895</v>
      </c>
      <c r="Q50">
        <v>0.66261439710779624</v>
      </c>
      <c r="R50">
        <v>1.0473970165969588</v>
      </c>
      <c r="S50">
        <v>1.3592120091286315</v>
      </c>
      <c r="T50">
        <v>0.83085422638043416</v>
      </c>
      <c r="U50">
        <v>2.0618952820479186</v>
      </c>
      <c r="W50">
        <f t="shared" si="1"/>
        <v>-6.1048036749911161E-2</v>
      </c>
      <c r="X50">
        <f t="shared" si="2"/>
        <v>4.3956618151967643E-2</v>
      </c>
      <c r="Y50">
        <f t="shared" si="3"/>
        <v>4.6887290063708011E-4</v>
      </c>
      <c r="Z50">
        <f t="shared" si="4"/>
        <v>-1.6324480889217913E-2</v>
      </c>
      <c r="AA50">
        <f t="shared" si="5"/>
        <v>-7.8845494307734736E-3</v>
      </c>
      <c r="AB50">
        <f t="shared" si="6"/>
        <v>-0.18207291483930785</v>
      </c>
      <c r="AC50">
        <f t="shared" si="7"/>
        <v>0.16528282078269782</v>
      </c>
      <c r="AD50">
        <f t="shared" si="8"/>
        <v>-0.14917539473518401</v>
      </c>
      <c r="AE50">
        <f t="shared" si="9"/>
        <v>-4.2714254993247942E-2</v>
      </c>
      <c r="AF50">
        <f t="shared" si="10"/>
        <v>-4.5675973865603264E-2</v>
      </c>
      <c r="AG50">
        <f t="shared" si="11"/>
        <v>-0.39127137633989978</v>
      </c>
      <c r="AH50">
        <f t="shared" si="12"/>
        <v>4.1096825600469428E-2</v>
      </c>
      <c r="AI50">
        <f t="shared" si="13"/>
        <v>-0.28256178690028455</v>
      </c>
      <c r="AJ50">
        <f t="shared" si="14"/>
        <v>0.18337151810577612</v>
      </c>
      <c r="AK50">
        <f t="shared" si="15"/>
        <v>-0.48709882021543277</v>
      </c>
      <c r="AL50">
        <f t="shared" si="16"/>
        <v>-0.4115620611486584</v>
      </c>
      <c r="AM50">
        <f t="shared" si="17"/>
        <v>4.6308054469809234E-2</v>
      </c>
      <c r="AN50">
        <f t="shared" si="18"/>
        <v>0.30690512677551079</v>
      </c>
      <c r="AO50">
        <f t="shared" si="19"/>
        <v>-0.18530091903262189</v>
      </c>
      <c r="AP50">
        <f t="shared" si="20"/>
        <v>0.72362559965335027</v>
      </c>
    </row>
  </sheetData>
  <phoneticPr fontId="2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56"/>
  <sheetViews>
    <sheetView tabSelected="1" topLeftCell="A16" workbookViewId="0">
      <selection activeCell="L56" sqref="L56"/>
    </sheetView>
  </sheetViews>
  <sheetFormatPr defaultRowHeight="13.2" x14ac:dyDescent="0.25"/>
  <cols>
    <col min="1" max="21" width="8.88671875" style="25"/>
  </cols>
  <sheetData>
    <row r="1" spans="1:43" ht="20.399999999999999" x14ac:dyDescent="0.3">
      <c r="A1" s="19" t="s">
        <v>10</v>
      </c>
      <c r="B1" s="20" t="s">
        <v>11</v>
      </c>
      <c r="C1" s="20" t="s">
        <v>12</v>
      </c>
      <c r="D1" s="20" t="s">
        <v>13</v>
      </c>
      <c r="E1" s="20" t="s">
        <v>14</v>
      </c>
      <c r="F1" s="20" t="s">
        <v>15</v>
      </c>
      <c r="G1" s="20" t="s">
        <v>16</v>
      </c>
      <c r="H1" s="20" t="s">
        <v>17</v>
      </c>
      <c r="I1" s="20" t="s">
        <v>18</v>
      </c>
      <c r="J1" s="20" t="s">
        <v>19</v>
      </c>
      <c r="K1" s="21" t="s">
        <v>20</v>
      </c>
      <c r="L1" s="20" t="s">
        <v>21</v>
      </c>
      <c r="M1" s="20" t="s">
        <v>22</v>
      </c>
      <c r="N1" s="21" t="s">
        <v>23</v>
      </c>
      <c r="O1" s="20" t="s">
        <v>24</v>
      </c>
      <c r="P1" s="20" t="s">
        <v>25</v>
      </c>
      <c r="Q1" s="20" t="s">
        <v>26</v>
      </c>
      <c r="R1" s="20" t="s">
        <v>27</v>
      </c>
      <c r="S1" s="20" t="s">
        <v>28</v>
      </c>
      <c r="T1" s="20" t="s">
        <v>29</v>
      </c>
      <c r="U1" s="20" t="s">
        <v>30</v>
      </c>
      <c r="V1" s="27" t="s">
        <v>96</v>
      </c>
      <c r="X1" t="s">
        <v>11</v>
      </c>
      <c r="Y1" t="s">
        <v>12</v>
      </c>
      <c r="Z1" t="s">
        <v>13</v>
      </c>
      <c r="AA1" t="s">
        <v>14</v>
      </c>
      <c r="AB1" t="s">
        <v>15</v>
      </c>
      <c r="AC1" t="s">
        <v>16</v>
      </c>
      <c r="AD1" t="s">
        <v>17</v>
      </c>
      <c r="AE1" t="s">
        <v>18</v>
      </c>
      <c r="AF1" t="s">
        <v>19</v>
      </c>
      <c r="AG1" t="s">
        <v>20</v>
      </c>
      <c r="AH1" t="s">
        <v>21</v>
      </c>
      <c r="AI1" t="s">
        <v>22</v>
      </c>
      <c r="AJ1" t="s">
        <v>23</v>
      </c>
      <c r="AK1" t="s">
        <v>24</v>
      </c>
      <c r="AL1" t="s">
        <v>25</v>
      </c>
      <c r="AM1" t="s">
        <v>26</v>
      </c>
      <c r="AN1" t="s">
        <v>27</v>
      </c>
      <c r="AO1" t="s">
        <v>28</v>
      </c>
      <c r="AP1" t="s">
        <v>29</v>
      </c>
      <c r="AQ1" t="s">
        <v>30</v>
      </c>
    </row>
    <row r="2" spans="1:43" x14ac:dyDescent="0.25">
      <c r="A2" s="22" t="s">
        <v>36</v>
      </c>
      <c r="B2" s="23">
        <v>1014.074</v>
      </c>
      <c r="C2" s="23">
        <v>1010.341</v>
      </c>
      <c r="D2" s="23">
        <v>902.11400000000003</v>
      </c>
      <c r="E2" s="23">
        <v>1400.057</v>
      </c>
      <c r="F2" s="23">
        <v>1820.1420000000001</v>
      </c>
      <c r="G2" s="23">
        <v>986.35400000000004</v>
      </c>
      <c r="H2" s="23">
        <v>1580.923</v>
      </c>
      <c r="I2" s="23">
        <v>1010.27</v>
      </c>
      <c r="J2" s="23">
        <v>647.55799999999999</v>
      </c>
      <c r="K2" s="23">
        <v>912.37</v>
      </c>
      <c r="L2" s="23">
        <v>83.956999999999994</v>
      </c>
      <c r="M2" s="26">
        <v>1423.4100341799999</v>
      </c>
      <c r="N2" s="23">
        <v>1042.511</v>
      </c>
      <c r="O2" s="23">
        <v>839.26099999999997</v>
      </c>
      <c r="P2" s="23">
        <v>293.99900000000002</v>
      </c>
      <c r="Q2" s="23">
        <v>547.55899999999997</v>
      </c>
      <c r="R2" s="23">
        <v>1504.549</v>
      </c>
      <c r="S2" s="23">
        <v>1906.6990000000001</v>
      </c>
      <c r="T2" s="23">
        <v>624.13300000000004</v>
      </c>
      <c r="U2" s="23">
        <v>1739.8620000000001</v>
      </c>
      <c r="V2" s="25">
        <f>AVERAGE(B2:U2)</f>
        <v>1064.5071517090005</v>
      </c>
      <c r="X2">
        <f>B2/$V2</f>
        <v>0.95262300339830197</v>
      </c>
      <c r="Y2">
        <f t="shared" ref="Y2:AQ2" si="0">C2/$V2</f>
        <v>0.94911621624895603</v>
      </c>
      <c r="Z2">
        <f t="shared" si="0"/>
        <v>0.84744757097377099</v>
      </c>
      <c r="AA2">
        <f t="shared" si="0"/>
        <v>1.3152161521435484</v>
      </c>
      <c r="AB2">
        <f t="shared" si="0"/>
        <v>1.7098447831730152</v>
      </c>
      <c r="AC2">
        <f t="shared" si="0"/>
        <v>0.92658278379480086</v>
      </c>
      <c r="AD2">
        <f t="shared" si="0"/>
        <v>1.4851220092433628</v>
      </c>
      <c r="AE2">
        <f t="shared" si="0"/>
        <v>0.94904951871678256</v>
      </c>
      <c r="AF2">
        <f t="shared" si="0"/>
        <v>0.60831719069278734</v>
      </c>
      <c r="AG2">
        <f t="shared" si="0"/>
        <v>0.85708207646632184</v>
      </c>
      <c r="AH2">
        <f t="shared" si="0"/>
        <v>7.8869362094197509E-2</v>
      </c>
      <c r="AI2">
        <f t="shared" si="0"/>
        <v>1.337154035926206</v>
      </c>
      <c r="AJ2">
        <f t="shared" si="0"/>
        <v>0.97933677413656917</v>
      </c>
      <c r="AK2">
        <f t="shared" si="0"/>
        <v>0.7884033457667412</v>
      </c>
      <c r="AL2">
        <f t="shared" si="0"/>
        <v>0.27618320790800022</v>
      </c>
      <c r="AM2">
        <f t="shared" si="0"/>
        <v>0.51437794393483205</v>
      </c>
      <c r="AN2">
        <f t="shared" si="0"/>
        <v>1.4133761314656641</v>
      </c>
      <c r="AO2">
        <f t="shared" si="0"/>
        <v>1.7911565901073681</v>
      </c>
      <c r="AP2">
        <f t="shared" si="0"/>
        <v>0.58631170208485028</v>
      </c>
      <c r="AQ2">
        <f t="shared" si="0"/>
        <v>1.6344296017239144</v>
      </c>
    </row>
    <row r="3" spans="1:43" x14ac:dyDescent="0.25">
      <c r="A3" s="22" t="s">
        <v>37</v>
      </c>
      <c r="B3" s="24">
        <v>1042.1579999999999</v>
      </c>
      <c r="C3" s="24">
        <v>1077.0160000000001</v>
      </c>
      <c r="D3" s="24">
        <v>982.79600000000005</v>
      </c>
      <c r="E3" s="24">
        <v>1457.0119999999999</v>
      </c>
      <c r="F3" s="24">
        <v>1918.0609999999999</v>
      </c>
      <c r="G3" s="24">
        <v>1071.828</v>
      </c>
      <c r="H3" s="24">
        <v>1713.674</v>
      </c>
      <c r="I3" s="24">
        <v>1068.7639999999999</v>
      </c>
      <c r="J3" s="24">
        <v>710.59500000000003</v>
      </c>
      <c r="K3" s="24">
        <v>995.41099999999994</v>
      </c>
      <c r="L3" s="24">
        <v>81.775999999999996</v>
      </c>
      <c r="M3" s="24">
        <v>1498.654</v>
      </c>
      <c r="N3" s="24">
        <v>1117.0409999999999</v>
      </c>
      <c r="O3" s="24">
        <v>938.46500000000003</v>
      </c>
      <c r="P3" s="24">
        <v>403.50799999999998</v>
      </c>
      <c r="Q3" s="24">
        <v>621.50699999999995</v>
      </c>
      <c r="R3" s="24">
        <v>1569.0340000000001</v>
      </c>
      <c r="S3" s="24">
        <v>1979.2809999999999</v>
      </c>
      <c r="T3" s="24">
        <v>662.78499999999997</v>
      </c>
      <c r="U3" s="24">
        <v>1860.989</v>
      </c>
      <c r="V3" s="25">
        <f t="shared" ref="V3:V50" si="1">AVERAGE(B3:U3)</f>
        <v>1138.5177499999998</v>
      </c>
      <c r="X3">
        <f t="shared" ref="X3:X50" si="2">B3/$V3</f>
        <v>0.91536385796356723</v>
      </c>
      <c r="Y3">
        <f t="shared" ref="Y3:Y50" si="3">C3/$V3</f>
        <v>0.94598085976261703</v>
      </c>
      <c r="Z3">
        <f t="shared" ref="Z3:Z50" si="4">D3/$V3</f>
        <v>0.86322413506508811</v>
      </c>
      <c r="AA3">
        <f t="shared" ref="AA3:AA50" si="5">E3/$V3</f>
        <v>1.2797446504457224</v>
      </c>
      <c r="AB3">
        <f t="shared" ref="AB3:AB50" si="6">F3/$V3</f>
        <v>1.6847001287419545</v>
      </c>
      <c r="AC3">
        <f t="shared" ref="AC3:AC50" si="7">G3/$V3</f>
        <v>0.94142405772769044</v>
      </c>
      <c r="AD3">
        <f t="shared" ref="AD3:AD50" si="8">H3/$V3</f>
        <v>1.5051798709330622</v>
      </c>
      <c r="AE3">
        <f t="shared" ref="AE3:AE50" si="9">I3/$V3</f>
        <v>0.93873283925525108</v>
      </c>
      <c r="AF3">
        <f t="shared" ref="AF3:AF50" si="10">J3/$V3</f>
        <v>0.62414046684823332</v>
      </c>
      <c r="AG3">
        <f t="shared" ref="AG3:AG50" si="11">K3/$V3</f>
        <v>0.87430433122364593</v>
      </c>
      <c r="AH3">
        <f t="shared" ref="AH3:AH50" si="12">L3/$V3</f>
        <v>7.1826723825781383E-2</v>
      </c>
      <c r="AI3">
        <f t="shared" ref="AI3:AI50" si="13">M3/$V3</f>
        <v>1.3163202769565958</v>
      </c>
      <c r="AJ3">
        <f t="shared" ref="AJ3:AJ50" si="14">N3/$V3</f>
        <v>0.9811362185613709</v>
      </c>
      <c r="AK3">
        <f t="shared" ref="AK3:AK50" si="15">O3/$V3</f>
        <v>0.8242866657107456</v>
      </c>
      <c r="AL3">
        <f t="shared" ref="AL3:AL50" si="16">P3/$V3</f>
        <v>0.35441520345203231</v>
      </c>
      <c r="AM3">
        <f t="shared" ref="AM3:AM50" si="17">Q3/$V3</f>
        <v>0.54589135742503803</v>
      </c>
      <c r="AN3">
        <f t="shared" ref="AN3:AN50" si="18">R3/$V3</f>
        <v>1.3781374950017253</v>
      </c>
      <c r="AO3">
        <f t="shared" ref="AO3:AO50" si="19">S3/$V3</f>
        <v>1.7384717980901048</v>
      </c>
      <c r="AP3">
        <f t="shared" ref="AP3:AP50" si="20">T3/$V3</f>
        <v>0.58214726999205779</v>
      </c>
      <c r="AQ3">
        <f t="shared" ref="AQ3:AQ50" si="21">U3/$V3</f>
        <v>1.6345717930177202</v>
      </c>
    </row>
    <row r="4" spans="1:43" x14ac:dyDescent="0.25">
      <c r="A4" s="22" t="s">
        <v>38</v>
      </c>
      <c r="B4" s="23">
        <v>1095.348</v>
      </c>
      <c r="C4" s="23">
        <v>1160.893</v>
      </c>
      <c r="D4" s="23">
        <v>1122.671</v>
      </c>
      <c r="E4" s="23">
        <v>1498.0340000000001</v>
      </c>
      <c r="F4" s="23">
        <v>1955.0050000000001</v>
      </c>
      <c r="G4" s="23">
        <v>1122.325</v>
      </c>
      <c r="H4" s="23">
        <v>1848.3579999999999</v>
      </c>
      <c r="I4" s="23">
        <v>1073.877</v>
      </c>
      <c r="J4" s="23">
        <v>774.10299999999995</v>
      </c>
      <c r="K4" s="23">
        <v>1047.6759999999999</v>
      </c>
      <c r="L4" s="23">
        <v>79.867999999999995</v>
      </c>
      <c r="M4" s="23">
        <v>1573.8879999999999</v>
      </c>
      <c r="N4" s="23">
        <v>1245.702</v>
      </c>
      <c r="O4" s="23">
        <v>1015.088</v>
      </c>
      <c r="P4" s="23">
        <v>481.899</v>
      </c>
      <c r="Q4" s="23">
        <v>650.25400000000002</v>
      </c>
      <c r="R4" s="23">
        <v>1613.5889999999999</v>
      </c>
      <c r="S4" s="23">
        <v>2037.5429999999999</v>
      </c>
      <c r="T4" s="23">
        <v>690.44399999999996</v>
      </c>
      <c r="U4" s="23">
        <v>1952.192</v>
      </c>
      <c r="V4" s="25">
        <f t="shared" si="1"/>
        <v>1201.93785</v>
      </c>
      <c r="X4">
        <f t="shared" si="2"/>
        <v>0.9113183348040832</v>
      </c>
      <c r="Y4">
        <f t="shared" si="3"/>
        <v>0.96585110453090395</v>
      </c>
      <c r="Z4">
        <f t="shared" si="4"/>
        <v>0.93405079139491287</v>
      </c>
      <c r="AA4">
        <f t="shared" si="5"/>
        <v>1.2463489688755538</v>
      </c>
      <c r="AB4">
        <f t="shared" si="6"/>
        <v>1.6265441678203245</v>
      </c>
      <c r="AC4">
        <f t="shared" si="7"/>
        <v>0.93376292293316165</v>
      </c>
      <c r="AD4">
        <f t="shared" si="8"/>
        <v>1.5378149544088322</v>
      </c>
      <c r="AE4">
        <f t="shared" si="9"/>
        <v>0.89345468236980796</v>
      </c>
      <c r="AF4">
        <f t="shared" si="10"/>
        <v>0.64404577990450995</v>
      </c>
      <c r="AG4">
        <f t="shared" si="11"/>
        <v>0.87165571830523514</v>
      </c>
      <c r="AH4">
        <f t="shared" si="12"/>
        <v>6.6449359257635482E-2</v>
      </c>
      <c r="AI4">
        <f t="shared" si="13"/>
        <v>1.3094587211809661</v>
      </c>
      <c r="AJ4">
        <f t="shared" si="14"/>
        <v>1.0364113252611189</v>
      </c>
      <c r="AK4">
        <f t="shared" si="15"/>
        <v>0.84454283555509957</v>
      </c>
      <c r="AL4">
        <f t="shared" si="16"/>
        <v>0.40093504002723601</v>
      </c>
      <c r="AM4">
        <f t="shared" si="17"/>
        <v>0.5410046784032968</v>
      </c>
      <c r="AN4">
        <f t="shared" si="18"/>
        <v>1.3424895471924774</v>
      </c>
      <c r="AO4">
        <f t="shared" si="19"/>
        <v>1.6952149397741321</v>
      </c>
      <c r="AP4">
        <f t="shared" si="20"/>
        <v>0.5744423474142194</v>
      </c>
      <c r="AQ4">
        <f t="shared" si="21"/>
        <v>1.624203780586492</v>
      </c>
    </row>
    <row r="5" spans="1:43" x14ac:dyDescent="0.25">
      <c r="A5" s="22" t="s">
        <v>39</v>
      </c>
      <c r="B5" s="24">
        <v>1216.1379999999999</v>
      </c>
      <c r="C5" s="24">
        <v>1255.337</v>
      </c>
      <c r="D5" s="24">
        <v>1169.414</v>
      </c>
      <c r="E5" s="24">
        <v>1558.981</v>
      </c>
      <c r="F5" s="24">
        <v>2051.665</v>
      </c>
      <c r="G5" s="24">
        <v>1159.0070000000001</v>
      </c>
      <c r="H5" s="24">
        <v>1978.7950000000001</v>
      </c>
      <c r="I5" s="24">
        <v>1279.499</v>
      </c>
      <c r="J5" s="24">
        <v>786.75199999999995</v>
      </c>
      <c r="K5" s="24">
        <v>1119.1590000000001</v>
      </c>
      <c r="L5" s="24">
        <v>72.528000000000006</v>
      </c>
      <c r="M5" s="24">
        <v>1666.6279999999999</v>
      </c>
      <c r="N5" s="24">
        <v>1357.57</v>
      </c>
      <c r="O5" s="24">
        <v>1060.7</v>
      </c>
      <c r="P5" s="24">
        <v>500.58300000000003</v>
      </c>
      <c r="Q5" s="24">
        <v>729.38300000000004</v>
      </c>
      <c r="R5" s="24">
        <v>1712.8710000000001</v>
      </c>
      <c r="S5" s="24">
        <v>2134.9110000000001</v>
      </c>
      <c r="T5" s="24">
        <v>760.01400000000001</v>
      </c>
      <c r="U5" s="24">
        <v>1998.3920000000001</v>
      </c>
      <c r="V5" s="25">
        <f t="shared" si="1"/>
        <v>1278.41635</v>
      </c>
      <c r="X5">
        <f t="shared" si="2"/>
        <v>0.9512847672825836</v>
      </c>
      <c r="Y5">
        <f t="shared" si="3"/>
        <v>0.98194692206494394</v>
      </c>
      <c r="Z5">
        <f t="shared" si="4"/>
        <v>0.91473642370108921</v>
      </c>
      <c r="AA5">
        <f t="shared" si="5"/>
        <v>1.2194626578422594</v>
      </c>
      <c r="AB5">
        <f t="shared" si="6"/>
        <v>1.6048488428671928</v>
      </c>
      <c r="AC5">
        <f t="shared" si="7"/>
        <v>0.90659588325822027</v>
      </c>
      <c r="AD5">
        <f t="shared" si="8"/>
        <v>1.5478486331937167</v>
      </c>
      <c r="AE5">
        <f t="shared" si="9"/>
        <v>1.0008468680801839</v>
      </c>
      <c r="AF5">
        <f t="shared" si="10"/>
        <v>0.61541140333507149</v>
      </c>
      <c r="AG5">
        <f t="shared" si="11"/>
        <v>0.87542606913624044</v>
      </c>
      <c r="AH5">
        <f t="shared" si="12"/>
        <v>5.6732691192505486E-2</v>
      </c>
      <c r="AI5">
        <f t="shared" si="13"/>
        <v>1.3036660552722124</v>
      </c>
      <c r="AJ5">
        <f t="shared" si="14"/>
        <v>1.0619153924306428</v>
      </c>
      <c r="AK5">
        <f t="shared" si="15"/>
        <v>0.82969839989921912</v>
      </c>
      <c r="AL5">
        <f t="shared" si="16"/>
        <v>0.39156492327401793</v>
      </c>
      <c r="AM5">
        <f t="shared" si="17"/>
        <v>0.57053635147892157</v>
      </c>
      <c r="AN5">
        <f t="shared" si="18"/>
        <v>1.3398381521012306</v>
      </c>
      <c r="AO5">
        <f t="shared" si="19"/>
        <v>1.6699653442323388</v>
      </c>
      <c r="AP5">
        <f t="shared" si="20"/>
        <v>0.59449646431696535</v>
      </c>
      <c r="AQ5">
        <f t="shared" si="21"/>
        <v>1.5631777550404453</v>
      </c>
    </row>
    <row r="6" spans="1:43" x14ac:dyDescent="0.25">
      <c r="A6" s="22" t="s">
        <v>40</v>
      </c>
      <c r="B6" s="23">
        <v>1368.758</v>
      </c>
      <c r="C6" s="23">
        <v>1583.25</v>
      </c>
      <c r="D6" s="23">
        <v>1405.7550000000001</v>
      </c>
      <c r="E6" s="23">
        <v>1668.8309999999999</v>
      </c>
      <c r="F6" s="23">
        <v>2099.4859999999999</v>
      </c>
      <c r="G6" s="23">
        <v>1248.346</v>
      </c>
      <c r="H6" s="23">
        <v>2144.5619999999999</v>
      </c>
      <c r="I6" s="23">
        <v>1253.1110000000001</v>
      </c>
      <c r="J6" s="23">
        <v>843.779</v>
      </c>
      <c r="K6" s="23">
        <v>1212.902</v>
      </c>
      <c r="L6" s="23">
        <v>111.96</v>
      </c>
      <c r="M6" s="23">
        <v>1746.9259999999999</v>
      </c>
      <c r="N6" s="23">
        <v>1422.9480000000001</v>
      </c>
      <c r="O6" s="23">
        <v>1174.076</v>
      </c>
      <c r="P6" s="23">
        <v>620.03200000000004</v>
      </c>
      <c r="Q6" s="23">
        <v>762.12199999999996</v>
      </c>
      <c r="R6" s="23">
        <v>1888.095</v>
      </c>
      <c r="S6" s="23">
        <v>2267.4160000000002</v>
      </c>
      <c r="T6" s="23">
        <v>803.50800000000004</v>
      </c>
      <c r="U6" s="23">
        <v>2088.319</v>
      </c>
      <c r="V6" s="25">
        <f t="shared" si="1"/>
        <v>1385.7091000000003</v>
      </c>
      <c r="X6">
        <f t="shared" si="2"/>
        <v>0.9877672016442699</v>
      </c>
      <c r="Y6">
        <f t="shared" si="3"/>
        <v>1.142555822141891</v>
      </c>
      <c r="Z6">
        <f t="shared" si="4"/>
        <v>1.0144661675383382</v>
      </c>
      <c r="AA6">
        <f t="shared" si="5"/>
        <v>1.2043155377993835</v>
      </c>
      <c r="AB6">
        <f t="shared" si="6"/>
        <v>1.5150986595960143</v>
      </c>
      <c r="AC6">
        <f t="shared" si="7"/>
        <v>0.90087161872574828</v>
      </c>
      <c r="AD6">
        <f t="shared" si="8"/>
        <v>1.5476278534939256</v>
      </c>
      <c r="AE6">
        <f t="shared" si="9"/>
        <v>0.90431029138799757</v>
      </c>
      <c r="AF6">
        <f t="shared" si="10"/>
        <v>0.60891495913536242</v>
      </c>
      <c r="AG6">
        <f t="shared" si="11"/>
        <v>0.87529337867522106</v>
      </c>
      <c r="AH6">
        <f t="shared" si="12"/>
        <v>8.0796178649616995E-2</v>
      </c>
      <c r="AI6">
        <f t="shared" si="13"/>
        <v>1.2606729651988282</v>
      </c>
      <c r="AJ6">
        <f t="shared" si="14"/>
        <v>1.0268735335576564</v>
      </c>
      <c r="AK6">
        <f t="shared" si="15"/>
        <v>0.84727451093450989</v>
      </c>
      <c r="AL6">
        <f t="shared" si="16"/>
        <v>0.44744744766415978</v>
      </c>
      <c r="AM6">
        <f t="shared" si="17"/>
        <v>0.54998700665240619</v>
      </c>
      <c r="AN6">
        <f t="shared" si="18"/>
        <v>1.3625478825245498</v>
      </c>
      <c r="AO6">
        <f t="shared" si="19"/>
        <v>1.6362857110485887</v>
      </c>
      <c r="AP6">
        <f t="shared" si="20"/>
        <v>0.57985330398710655</v>
      </c>
      <c r="AQ6">
        <f t="shared" si="21"/>
        <v>1.5070399696444221</v>
      </c>
    </row>
    <row r="7" spans="1:43" x14ac:dyDescent="0.25">
      <c r="A7" s="22" t="s">
        <v>41</v>
      </c>
      <c r="B7" s="24">
        <v>1406.61</v>
      </c>
      <c r="C7" s="24">
        <v>1703.3920000000001</v>
      </c>
      <c r="D7" s="24">
        <v>1528.0360000000001</v>
      </c>
      <c r="E7" s="24">
        <v>1762.431</v>
      </c>
      <c r="F7" s="24">
        <v>2188.27</v>
      </c>
      <c r="G7" s="24">
        <v>1331.146</v>
      </c>
      <c r="H7" s="24">
        <v>2255.13</v>
      </c>
      <c r="I7" s="24">
        <v>1260.769</v>
      </c>
      <c r="J7" s="24">
        <v>829.34699999999998</v>
      </c>
      <c r="K7" s="24">
        <v>1227.943</v>
      </c>
      <c r="L7" s="24">
        <v>127.524</v>
      </c>
      <c r="M7" s="24">
        <v>1798.675</v>
      </c>
      <c r="N7" s="24">
        <v>1352.7929999999999</v>
      </c>
      <c r="O7" s="24">
        <v>1252.6990000000001</v>
      </c>
      <c r="P7" s="24">
        <v>622.71600000000001</v>
      </c>
      <c r="Q7" s="24">
        <v>864.68899999999996</v>
      </c>
      <c r="R7" s="24">
        <v>1997.92</v>
      </c>
      <c r="S7" s="24">
        <v>2338.453</v>
      </c>
      <c r="T7" s="24">
        <v>826.024</v>
      </c>
      <c r="U7" s="24">
        <v>2254.3910000000001</v>
      </c>
      <c r="V7" s="25">
        <f t="shared" si="1"/>
        <v>1446.4479000000003</v>
      </c>
      <c r="X7">
        <f t="shared" si="2"/>
        <v>0.9724581161893211</v>
      </c>
      <c r="Y7">
        <f t="shared" si="3"/>
        <v>1.1776379916621951</v>
      </c>
      <c r="Z7">
        <f t="shared" si="4"/>
        <v>1.0564058339052513</v>
      </c>
      <c r="AA7">
        <f t="shared" si="5"/>
        <v>1.2184545326520226</v>
      </c>
      <c r="AB7">
        <f t="shared" si="6"/>
        <v>1.5128578084284954</v>
      </c>
      <c r="AC7">
        <f t="shared" si="7"/>
        <v>0.92028617138577862</v>
      </c>
      <c r="AD7">
        <f t="shared" si="8"/>
        <v>1.5590813882753742</v>
      </c>
      <c r="AE7">
        <f t="shared" si="9"/>
        <v>0.87163111785775327</v>
      </c>
      <c r="AF7">
        <f t="shared" si="10"/>
        <v>0.57336804180779677</v>
      </c>
      <c r="AG7">
        <f t="shared" si="11"/>
        <v>0.8489369026011927</v>
      </c>
      <c r="AH7">
        <f t="shared" si="12"/>
        <v>8.8163562614318819E-2</v>
      </c>
      <c r="AI7">
        <f t="shared" si="13"/>
        <v>1.2435117780598939</v>
      </c>
      <c r="AJ7">
        <f t="shared" si="14"/>
        <v>0.93525179856115082</v>
      </c>
      <c r="AK7">
        <f t="shared" si="15"/>
        <v>0.86605193315293261</v>
      </c>
      <c r="AL7">
        <f t="shared" si="16"/>
        <v>0.43051395076172455</v>
      </c>
      <c r="AM7">
        <f t="shared" si="17"/>
        <v>0.59780169061049471</v>
      </c>
      <c r="AN7">
        <f t="shared" si="18"/>
        <v>1.381259566970922</v>
      </c>
      <c r="AO7">
        <f t="shared" si="19"/>
        <v>1.6166866431898441</v>
      </c>
      <c r="AP7">
        <f t="shared" si="20"/>
        <v>0.57107068979117726</v>
      </c>
      <c r="AQ7">
        <f t="shared" si="21"/>
        <v>1.5585704815223553</v>
      </c>
    </row>
    <row r="8" spans="1:43" x14ac:dyDescent="0.25">
      <c r="A8" s="22" t="s">
        <v>42</v>
      </c>
      <c r="B8" s="23">
        <v>1464.008</v>
      </c>
      <c r="C8" s="23">
        <v>1769.085</v>
      </c>
      <c r="D8" s="23">
        <v>1663.787</v>
      </c>
      <c r="E8" s="23">
        <v>1768.7550000000001</v>
      </c>
      <c r="F8" s="23">
        <v>2170.7280000000001</v>
      </c>
      <c r="G8" s="23">
        <v>1361.3430000000001</v>
      </c>
      <c r="H8" s="23">
        <v>2319.0610000000001</v>
      </c>
      <c r="I8" s="23">
        <v>1402.777</v>
      </c>
      <c r="J8" s="23">
        <v>837.40200000000004</v>
      </c>
      <c r="K8" s="23">
        <v>1292.9179999999999</v>
      </c>
      <c r="L8" s="23">
        <v>131.97999999999999</v>
      </c>
      <c r="M8" s="23">
        <v>1858.1079999999999</v>
      </c>
      <c r="N8" s="23">
        <v>1365.2560000000001</v>
      </c>
      <c r="O8" s="23">
        <v>1344.914</v>
      </c>
      <c r="P8" s="23">
        <v>582.72400000000005</v>
      </c>
      <c r="Q8" s="23">
        <v>923.91399999999999</v>
      </c>
      <c r="R8" s="23">
        <v>2171.047</v>
      </c>
      <c r="S8" s="23">
        <v>2380.3870000000002</v>
      </c>
      <c r="T8" s="23">
        <v>827.02300000000002</v>
      </c>
      <c r="U8" s="23">
        <v>2406.0430000000001</v>
      </c>
      <c r="V8" s="25">
        <f t="shared" si="1"/>
        <v>1502.0630000000001</v>
      </c>
      <c r="X8">
        <f t="shared" si="2"/>
        <v>0.97466484428416111</v>
      </c>
      <c r="Y8">
        <f t="shared" si="3"/>
        <v>1.1777701734214876</v>
      </c>
      <c r="Z8">
        <f t="shared" si="4"/>
        <v>1.1076679207197035</v>
      </c>
      <c r="AA8">
        <f t="shared" si="5"/>
        <v>1.1775504755792534</v>
      </c>
      <c r="AB8">
        <f t="shared" si="6"/>
        <v>1.4451644172048708</v>
      </c>
      <c r="AC8">
        <f t="shared" si="7"/>
        <v>0.90631551406299204</v>
      </c>
      <c r="AD8">
        <f t="shared" si="8"/>
        <v>1.5439172657871207</v>
      </c>
      <c r="AE8">
        <f t="shared" si="9"/>
        <v>0.93390024253310278</v>
      </c>
      <c r="AF8">
        <f t="shared" si="10"/>
        <v>0.55750124994757211</v>
      </c>
      <c r="AG8">
        <f t="shared" si="11"/>
        <v>0.86076149935122548</v>
      </c>
      <c r="AH8">
        <f t="shared" si="12"/>
        <v>8.7865821872984015E-2</v>
      </c>
      <c r="AI8">
        <f t="shared" si="13"/>
        <v>1.2370373279948976</v>
      </c>
      <c r="AJ8">
        <f t="shared" si="14"/>
        <v>0.90892059787106128</v>
      </c>
      <c r="AK8">
        <f t="shared" si="15"/>
        <v>0.89537789027490855</v>
      </c>
      <c r="AL8">
        <f t="shared" si="16"/>
        <v>0.38794910732772192</v>
      </c>
      <c r="AM8">
        <f t="shared" si="17"/>
        <v>0.61509670366689007</v>
      </c>
      <c r="AN8">
        <f t="shared" si="18"/>
        <v>1.4453767917856972</v>
      </c>
      <c r="AO8">
        <f t="shared" si="19"/>
        <v>1.5847451138867013</v>
      </c>
      <c r="AP8">
        <f t="shared" si="20"/>
        <v>0.55059141993378435</v>
      </c>
      <c r="AQ8">
        <f t="shared" si="21"/>
        <v>1.6018256224938634</v>
      </c>
    </row>
    <row r="9" spans="1:43" x14ac:dyDescent="0.25">
      <c r="A9" s="22" t="s">
        <v>43</v>
      </c>
      <c r="B9" s="24">
        <v>1470.596</v>
      </c>
      <c r="C9" s="24">
        <v>1858.5509999999999</v>
      </c>
      <c r="D9" s="24">
        <v>1753.9639999999999</v>
      </c>
      <c r="E9" s="24">
        <v>1780.16</v>
      </c>
      <c r="F9" s="24">
        <v>2266.078</v>
      </c>
      <c r="G9" s="24">
        <v>1383.626</v>
      </c>
      <c r="H9" s="24">
        <v>2444.3980000000001</v>
      </c>
      <c r="I9" s="24">
        <v>1620.3109999999999</v>
      </c>
      <c r="J9" s="24">
        <v>954.07500000000005</v>
      </c>
      <c r="K9" s="24">
        <v>1394.124</v>
      </c>
      <c r="L9" s="24">
        <v>157.25700000000001</v>
      </c>
      <c r="M9" s="24">
        <v>1942.796</v>
      </c>
      <c r="N9" s="24">
        <v>1474.346</v>
      </c>
      <c r="O9" s="24">
        <v>1500.5889999999999</v>
      </c>
      <c r="P9" s="24">
        <v>620.447</v>
      </c>
      <c r="Q9" s="24">
        <v>946.40800000000002</v>
      </c>
      <c r="R9" s="24">
        <v>2174.8530000000001</v>
      </c>
      <c r="S9" s="24">
        <v>2465.13</v>
      </c>
      <c r="T9" s="24">
        <v>866.27599999999995</v>
      </c>
      <c r="U9" s="24">
        <v>2507.23</v>
      </c>
      <c r="V9" s="25">
        <f t="shared" si="1"/>
        <v>1579.0607500000001</v>
      </c>
      <c r="X9">
        <f t="shared" si="2"/>
        <v>0.93131059080532519</v>
      </c>
      <c r="Y9">
        <f t="shared" si="3"/>
        <v>1.1769977817509554</v>
      </c>
      <c r="Z9">
        <f t="shared" si="4"/>
        <v>1.1107641045475924</v>
      </c>
      <c r="AA9">
        <f t="shared" si="5"/>
        <v>1.1273537132754392</v>
      </c>
      <c r="AB9">
        <f t="shared" si="6"/>
        <v>1.4350796826531214</v>
      </c>
      <c r="AC9">
        <f t="shared" si="7"/>
        <v>0.87623354579613222</v>
      </c>
      <c r="AD9">
        <f t="shared" si="8"/>
        <v>1.5480075734894936</v>
      </c>
      <c r="AE9">
        <f t="shared" si="9"/>
        <v>1.0261232824639583</v>
      </c>
      <c r="AF9">
        <f t="shared" si="10"/>
        <v>0.60420411310964439</v>
      </c>
      <c r="AG9">
        <f t="shared" si="11"/>
        <v>0.88288180172928743</v>
      </c>
      <c r="AH9">
        <f t="shared" si="12"/>
        <v>9.9588948683576609E-2</v>
      </c>
      <c r="AI9">
        <f t="shared" si="13"/>
        <v>1.2303491173471317</v>
      </c>
      <c r="AJ9">
        <f t="shared" si="14"/>
        <v>0.93368542027277923</v>
      </c>
      <c r="AK9">
        <f t="shared" si="15"/>
        <v>0.95030479352995112</v>
      </c>
      <c r="AL9">
        <f t="shared" si="16"/>
        <v>0.39292155162491371</v>
      </c>
      <c r="AM9">
        <f t="shared" si="17"/>
        <v>0.59934869510245248</v>
      </c>
      <c r="AN9">
        <f t="shared" si="18"/>
        <v>1.3773079978081906</v>
      </c>
      <c r="AO9">
        <f t="shared" si="19"/>
        <v>1.5611368973612954</v>
      </c>
      <c r="AP9">
        <f t="shared" si="20"/>
        <v>0.54860207246617965</v>
      </c>
      <c r="AQ9">
        <f t="shared" si="21"/>
        <v>1.5877983161825786</v>
      </c>
    </row>
    <row r="10" spans="1:43" x14ac:dyDescent="0.25">
      <c r="A10" s="22" t="s">
        <v>44</v>
      </c>
      <c r="B10" s="23">
        <v>1471.999</v>
      </c>
      <c r="C10" s="23">
        <v>1952.922</v>
      </c>
      <c r="D10" s="23">
        <v>1803.7809999999999</v>
      </c>
      <c r="E10" s="23">
        <v>1811.396</v>
      </c>
      <c r="F10" s="23">
        <v>2331.0529999999999</v>
      </c>
      <c r="G10" s="23">
        <v>1450.056</v>
      </c>
      <c r="H10" s="23">
        <v>2468.1329999999998</v>
      </c>
      <c r="I10" s="23">
        <v>1831.326</v>
      </c>
      <c r="J10" s="23">
        <v>1010.115</v>
      </c>
      <c r="K10" s="23">
        <v>1477.155</v>
      </c>
      <c r="L10" s="23">
        <v>217.82300000000001</v>
      </c>
      <c r="M10" s="23">
        <v>1988.2139999999999</v>
      </c>
      <c r="N10" s="23">
        <v>1365.7650000000001</v>
      </c>
      <c r="O10" s="23">
        <v>1439.14</v>
      </c>
      <c r="P10" s="23">
        <v>605.625</v>
      </c>
      <c r="Q10" s="23">
        <v>931.86099999999999</v>
      </c>
      <c r="R10" s="23">
        <v>2221.4250000000002</v>
      </c>
      <c r="S10" s="23">
        <v>2498.165</v>
      </c>
      <c r="T10" s="23">
        <v>889.05899999999997</v>
      </c>
      <c r="U10" s="23">
        <v>2587.4470000000001</v>
      </c>
      <c r="V10" s="25">
        <f t="shared" si="1"/>
        <v>1617.623</v>
      </c>
      <c r="X10">
        <f t="shared" si="2"/>
        <v>0.90997655201490091</v>
      </c>
      <c r="Y10">
        <f t="shared" si="3"/>
        <v>1.2072788282560274</v>
      </c>
      <c r="Z10">
        <f t="shared" si="4"/>
        <v>1.1150812024804295</v>
      </c>
      <c r="AA10">
        <f t="shared" si="5"/>
        <v>1.119788727039613</v>
      </c>
      <c r="AB10">
        <f t="shared" si="6"/>
        <v>1.4410360139538074</v>
      </c>
      <c r="AC10">
        <f t="shared" si="7"/>
        <v>0.89641158663050657</v>
      </c>
      <c r="AD10">
        <f t="shared" si="8"/>
        <v>1.5257776379292329</v>
      </c>
      <c r="AE10">
        <f t="shared" si="9"/>
        <v>1.1321092739161103</v>
      </c>
      <c r="AF10">
        <f t="shared" si="10"/>
        <v>0.62444401445825137</v>
      </c>
      <c r="AG10">
        <f t="shared" si="11"/>
        <v>0.91316394487467101</v>
      </c>
      <c r="AH10">
        <f t="shared" si="12"/>
        <v>0.13465622088706702</v>
      </c>
      <c r="AI10">
        <f t="shared" si="13"/>
        <v>1.229096025464524</v>
      </c>
      <c r="AJ10">
        <f t="shared" si="14"/>
        <v>0.8443036480069831</v>
      </c>
      <c r="AK10">
        <f t="shared" si="15"/>
        <v>0.88966341353949596</v>
      </c>
      <c r="AL10">
        <f t="shared" si="16"/>
        <v>0.37439193186545938</v>
      </c>
      <c r="AM10">
        <f t="shared" si="17"/>
        <v>0.57606809497639433</v>
      </c>
      <c r="AN10">
        <f t="shared" si="18"/>
        <v>1.3732649696499124</v>
      </c>
      <c r="AO10">
        <f t="shared" si="19"/>
        <v>1.5443431504126734</v>
      </c>
      <c r="AP10">
        <f t="shared" si="20"/>
        <v>0.54960828326501288</v>
      </c>
      <c r="AQ10">
        <f t="shared" si="21"/>
        <v>1.5995364803789265</v>
      </c>
    </row>
    <row r="11" spans="1:43" x14ac:dyDescent="0.25">
      <c r="A11" s="22" t="s">
        <v>45</v>
      </c>
      <c r="B11" s="24">
        <v>1495.5039999999999</v>
      </c>
      <c r="C11" s="24">
        <v>2007.8610000000001</v>
      </c>
      <c r="D11" s="24">
        <v>1714.9110000000001</v>
      </c>
      <c r="E11" s="24">
        <v>1871.7090000000001</v>
      </c>
      <c r="F11" s="24">
        <v>2271.0920000000001</v>
      </c>
      <c r="G11" s="24">
        <v>1486.9639999999999</v>
      </c>
      <c r="H11" s="24">
        <v>2529.2620000000002</v>
      </c>
      <c r="I11" s="24">
        <v>1739.2660000000001</v>
      </c>
      <c r="J11" s="24">
        <v>1098.4369999999999</v>
      </c>
      <c r="K11" s="24">
        <v>1576.3</v>
      </c>
      <c r="L11" s="24">
        <v>225.00800000000001</v>
      </c>
      <c r="M11" s="24">
        <v>1999.4369999999999</v>
      </c>
      <c r="N11" s="24">
        <v>1214.93</v>
      </c>
      <c r="O11" s="24">
        <v>1504.575</v>
      </c>
      <c r="P11" s="24">
        <v>731.27800000000002</v>
      </c>
      <c r="Q11" s="24">
        <v>936.76</v>
      </c>
      <c r="R11" s="24">
        <v>2333.2109999999998</v>
      </c>
      <c r="S11" s="24">
        <v>2570.5709999999999</v>
      </c>
      <c r="T11" s="24">
        <v>947.86400000000003</v>
      </c>
      <c r="U11" s="24">
        <v>2664.9520000000002</v>
      </c>
      <c r="V11" s="25">
        <f t="shared" si="1"/>
        <v>1645.9946</v>
      </c>
      <c r="X11">
        <f t="shared" si="2"/>
        <v>0.90857163200899926</v>
      </c>
      <c r="Y11">
        <f t="shared" si="3"/>
        <v>1.2198466507727304</v>
      </c>
      <c r="Z11">
        <f t="shared" si="4"/>
        <v>1.0418691531551805</v>
      </c>
      <c r="AA11">
        <f t="shared" si="5"/>
        <v>1.1371294899752404</v>
      </c>
      <c r="AB11">
        <f t="shared" si="6"/>
        <v>1.3797688036157592</v>
      </c>
      <c r="AC11">
        <f t="shared" si="7"/>
        <v>0.90338327962922838</v>
      </c>
      <c r="AD11">
        <f t="shared" si="8"/>
        <v>1.536616219761596</v>
      </c>
      <c r="AE11">
        <f t="shared" si="9"/>
        <v>1.0566656780040469</v>
      </c>
      <c r="AF11">
        <f t="shared" si="10"/>
        <v>0.66733937037217494</v>
      </c>
      <c r="AG11">
        <f t="shared" si="11"/>
        <v>0.9576580627907284</v>
      </c>
      <c r="AH11">
        <f t="shared" si="12"/>
        <v>0.13670032696340559</v>
      </c>
      <c r="AI11">
        <f t="shared" si="13"/>
        <v>1.2147287725002256</v>
      </c>
      <c r="AJ11">
        <f t="shared" si="14"/>
        <v>0.73811299259426488</v>
      </c>
      <c r="AK11">
        <f t="shared" si="15"/>
        <v>0.91408258569013534</v>
      </c>
      <c r="AL11">
        <f t="shared" si="16"/>
        <v>0.44427727770188313</v>
      </c>
      <c r="AM11">
        <f t="shared" si="17"/>
        <v>0.56911486829908187</v>
      </c>
      <c r="AN11">
        <f t="shared" si="18"/>
        <v>1.4175082955922211</v>
      </c>
      <c r="AO11">
        <f t="shared" si="19"/>
        <v>1.5617128999086631</v>
      </c>
      <c r="AP11">
        <f t="shared" si="20"/>
        <v>0.57586094146359901</v>
      </c>
      <c r="AQ11">
        <f t="shared" si="21"/>
        <v>1.6190526992008358</v>
      </c>
    </row>
    <row r="12" spans="1:43" x14ac:dyDescent="0.25">
      <c r="A12" s="22" t="s">
        <v>46</v>
      </c>
      <c r="B12" s="23">
        <v>1547.577</v>
      </c>
      <c r="C12" s="23">
        <v>1709.473</v>
      </c>
      <c r="D12" s="23">
        <v>1776.2360000000001</v>
      </c>
      <c r="E12" s="23">
        <v>1949.154</v>
      </c>
      <c r="F12" s="23">
        <v>2278.2750000000001</v>
      </c>
      <c r="G12" s="23">
        <v>1534.8720000000001</v>
      </c>
      <c r="H12" s="23">
        <v>2592.6010000000001</v>
      </c>
      <c r="I12" s="23">
        <v>1818.24</v>
      </c>
      <c r="J12" s="23">
        <v>1041.92</v>
      </c>
      <c r="K12" s="23">
        <v>1632.4780000000001</v>
      </c>
      <c r="L12" s="23">
        <v>242.45699999999999</v>
      </c>
      <c r="M12" s="23">
        <v>1975.0419999999999</v>
      </c>
      <c r="N12" s="23">
        <v>1254.566</v>
      </c>
      <c r="O12" s="23">
        <v>1537.528</v>
      </c>
      <c r="P12" s="23">
        <v>759.19600000000003</v>
      </c>
      <c r="Q12" s="23">
        <v>938.64700000000005</v>
      </c>
      <c r="R12" s="23">
        <v>2301.6619999999998</v>
      </c>
      <c r="S12" s="23">
        <v>2622.8539999999998</v>
      </c>
      <c r="T12" s="23">
        <v>979.90499999999997</v>
      </c>
      <c r="U12" s="23">
        <v>2811.0880000000002</v>
      </c>
      <c r="V12" s="25">
        <f t="shared" si="1"/>
        <v>1665.1885500000001</v>
      </c>
      <c r="X12">
        <f t="shared" si="2"/>
        <v>0.92937043075392267</v>
      </c>
      <c r="Y12">
        <f t="shared" si="3"/>
        <v>1.0265942556475061</v>
      </c>
      <c r="Z12">
        <f t="shared" si="4"/>
        <v>1.0666876132435574</v>
      </c>
      <c r="AA12">
        <f t="shared" si="5"/>
        <v>1.1705305083919775</v>
      </c>
      <c r="AB12">
        <f t="shared" si="6"/>
        <v>1.3681783963743925</v>
      </c>
      <c r="AC12">
        <f t="shared" si="7"/>
        <v>0.92174066414280831</v>
      </c>
      <c r="AD12">
        <f t="shared" si="8"/>
        <v>1.5569414046235184</v>
      </c>
      <c r="AE12">
        <f t="shared" si="9"/>
        <v>1.0919123843362963</v>
      </c>
      <c r="AF12">
        <f t="shared" si="10"/>
        <v>0.62570692069675837</v>
      </c>
      <c r="AG12">
        <f t="shared" si="11"/>
        <v>0.98035624854614811</v>
      </c>
      <c r="AH12">
        <f t="shared" si="12"/>
        <v>0.14560333122636471</v>
      </c>
      <c r="AI12">
        <f t="shared" si="13"/>
        <v>1.1860770961943017</v>
      </c>
      <c r="AJ12">
        <f t="shared" si="14"/>
        <v>0.75340777475319531</v>
      </c>
      <c r="AK12">
        <f t="shared" si="15"/>
        <v>0.92333567871338051</v>
      </c>
      <c r="AL12">
        <f t="shared" si="16"/>
        <v>0.45592194349402654</v>
      </c>
      <c r="AM12">
        <f t="shared" si="17"/>
        <v>0.56368811808128272</v>
      </c>
      <c r="AN12">
        <f t="shared" si="18"/>
        <v>1.3822230521582675</v>
      </c>
      <c r="AO12">
        <f t="shared" si="19"/>
        <v>1.5751093172001451</v>
      </c>
      <c r="AP12">
        <f t="shared" si="20"/>
        <v>0.58846489185864259</v>
      </c>
      <c r="AQ12">
        <f t="shared" si="21"/>
        <v>1.6881499695635067</v>
      </c>
    </row>
    <row r="13" spans="1:43" x14ac:dyDescent="0.25">
      <c r="A13" s="22" t="s">
        <v>47</v>
      </c>
      <c r="B13" s="24">
        <v>1546.7180000000001</v>
      </c>
      <c r="C13" s="24">
        <v>1727.029</v>
      </c>
      <c r="D13" s="24">
        <v>1864.63</v>
      </c>
      <c r="E13" s="24">
        <v>2044.7929999999999</v>
      </c>
      <c r="F13" s="24">
        <v>2365.7710000000002</v>
      </c>
      <c r="G13" s="24">
        <v>1595.1289999999999</v>
      </c>
      <c r="H13" s="24">
        <v>2524.1439999999998</v>
      </c>
      <c r="I13" s="24">
        <v>1936.211</v>
      </c>
      <c r="J13" s="24">
        <v>1036.4929999999999</v>
      </c>
      <c r="K13" s="24">
        <v>1700.923</v>
      </c>
      <c r="L13" s="24">
        <v>256.74200000000002</v>
      </c>
      <c r="M13" s="24">
        <v>2002.9269999999999</v>
      </c>
      <c r="N13" s="24">
        <v>1256.0630000000001</v>
      </c>
      <c r="O13" s="24">
        <v>1582.807</v>
      </c>
      <c r="P13" s="24">
        <v>784.20899999999995</v>
      </c>
      <c r="Q13" s="24">
        <v>958.21400000000006</v>
      </c>
      <c r="R13" s="24">
        <v>2309.27</v>
      </c>
      <c r="S13" s="24">
        <v>2665.0459999999998</v>
      </c>
      <c r="T13" s="24">
        <v>958.62800000000004</v>
      </c>
      <c r="U13" s="24">
        <v>2969.4989999999998</v>
      </c>
      <c r="V13" s="25">
        <f t="shared" si="1"/>
        <v>1704.2622999999999</v>
      </c>
      <c r="X13">
        <f t="shared" si="2"/>
        <v>0.90755865455687201</v>
      </c>
      <c r="Y13">
        <f t="shared" si="3"/>
        <v>1.0133586831088151</v>
      </c>
      <c r="Z13">
        <f t="shared" si="4"/>
        <v>1.0940980153113757</v>
      </c>
      <c r="AA13">
        <f t="shared" si="5"/>
        <v>1.1998112027708412</v>
      </c>
      <c r="AB13">
        <f t="shared" si="6"/>
        <v>1.3881495823735586</v>
      </c>
      <c r="AC13">
        <f t="shared" si="7"/>
        <v>0.93596449325904818</v>
      </c>
      <c r="AD13">
        <f t="shared" si="8"/>
        <v>1.4810771792581459</v>
      </c>
      <c r="AE13">
        <f t="shared" si="9"/>
        <v>1.1360991790993675</v>
      </c>
      <c r="AF13">
        <f t="shared" si="10"/>
        <v>0.60817692206182117</v>
      </c>
      <c r="AG13">
        <f t="shared" si="11"/>
        <v>0.99804061851277248</v>
      </c>
      <c r="AH13">
        <f t="shared" si="12"/>
        <v>0.15064699841098406</v>
      </c>
      <c r="AI13">
        <f t="shared" si="13"/>
        <v>1.1752457353542352</v>
      </c>
      <c r="AJ13">
        <f t="shared" si="14"/>
        <v>0.73701272392166406</v>
      </c>
      <c r="AK13">
        <f t="shared" si="15"/>
        <v>0.92873438554616861</v>
      </c>
      <c r="AL13">
        <f t="shared" si="16"/>
        <v>0.46014571817964878</v>
      </c>
      <c r="AM13">
        <f t="shared" si="17"/>
        <v>0.56224561207508972</v>
      </c>
      <c r="AN13">
        <f t="shared" si="18"/>
        <v>1.3549968217920447</v>
      </c>
      <c r="AO13">
        <f t="shared" si="19"/>
        <v>1.5637534198814349</v>
      </c>
      <c r="AP13">
        <f t="shared" si="20"/>
        <v>0.56248853242837094</v>
      </c>
      <c r="AQ13">
        <f t="shared" si="21"/>
        <v>1.7423955220977427</v>
      </c>
    </row>
    <row r="14" spans="1:43" x14ac:dyDescent="0.25">
      <c r="A14" s="22" t="s">
        <v>48</v>
      </c>
      <c r="B14" s="23">
        <v>1592.856</v>
      </c>
      <c r="C14" s="23">
        <v>1732.6420000000001</v>
      </c>
      <c r="D14" s="23">
        <v>1895.7339999999999</v>
      </c>
      <c r="E14" s="23">
        <v>2100.6210000000001</v>
      </c>
      <c r="F14" s="23">
        <v>2381.614</v>
      </c>
      <c r="G14" s="23">
        <v>1656.741</v>
      </c>
      <c r="H14" s="23">
        <v>2559.17</v>
      </c>
      <c r="I14" s="23">
        <v>1975.7180000000001</v>
      </c>
      <c r="J14" s="23">
        <v>1044.287</v>
      </c>
      <c r="K14" s="23">
        <v>1754.5340000000001</v>
      </c>
      <c r="L14" s="23">
        <v>280.11399999999998</v>
      </c>
      <c r="M14" s="23">
        <v>2012.557</v>
      </c>
      <c r="N14" s="23">
        <v>1282.8119999999999</v>
      </c>
      <c r="O14" s="23">
        <v>1672.2840000000001</v>
      </c>
      <c r="P14" s="23">
        <v>737.03399999999999</v>
      </c>
      <c r="Q14" s="23">
        <v>993.73699999999997</v>
      </c>
      <c r="R14" s="23">
        <v>2299.2179999999998</v>
      </c>
      <c r="S14" s="23">
        <v>2791.252</v>
      </c>
      <c r="T14" s="23">
        <v>1029.1569999999999</v>
      </c>
      <c r="U14" s="23">
        <v>3110.4549999999999</v>
      </c>
      <c r="V14" s="25">
        <f t="shared" si="1"/>
        <v>1745.1268500000001</v>
      </c>
      <c r="X14">
        <f t="shared" si="2"/>
        <v>0.91274511076372467</v>
      </c>
      <c r="Y14">
        <f t="shared" si="3"/>
        <v>0.99284587822369474</v>
      </c>
      <c r="Z14">
        <f t="shared" si="4"/>
        <v>1.0863015487957222</v>
      </c>
      <c r="AA14">
        <f t="shared" si="5"/>
        <v>1.2037067677916937</v>
      </c>
      <c r="AB14">
        <f t="shared" si="6"/>
        <v>1.3647225701673205</v>
      </c>
      <c r="AC14">
        <f t="shared" si="7"/>
        <v>0.94935276481477548</v>
      </c>
      <c r="AD14">
        <f t="shared" si="8"/>
        <v>1.4664664634550777</v>
      </c>
      <c r="AE14">
        <f t="shared" si="9"/>
        <v>1.1321343202071528</v>
      </c>
      <c r="AF14">
        <f t="shared" si="10"/>
        <v>0.5984017723410765</v>
      </c>
      <c r="AG14">
        <f t="shared" si="11"/>
        <v>1.0053905250497979</v>
      </c>
      <c r="AH14">
        <f t="shared" si="12"/>
        <v>0.16051211406208091</v>
      </c>
      <c r="AI14">
        <f t="shared" si="13"/>
        <v>1.1532439604605247</v>
      </c>
      <c r="AJ14">
        <f t="shared" si="14"/>
        <v>0.73508238097419665</v>
      </c>
      <c r="AK14">
        <f t="shared" si="15"/>
        <v>0.9582592806935496</v>
      </c>
      <c r="AL14">
        <f t="shared" si="16"/>
        <v>0.42233835322629981</v>
      </c>
      <c r="AM14">
        <f t="shared" si="17"/>
        <v>0.5694353966303366</v>
      </c>
      <c r="AN14">
        <f t="shared" si="18"/>
        <v>1.317507664270938</v>
      </c>
      <c r="AO14">
        <f t="shared" si="19"/>
        <v>1.5994550768616045</v>
      </c>
      <c r="AP14">
        <f t="shared" si="20"/>
        <v>0.58973191547651671</v>
      </c>
      <c r="AQ14">
        <f t="shared" si="21"/>
        <v>1.7823661357339151</v>
      </c>
    </row>
    <row r="15" spans="1:43" x14ac:dyDescent="0.25">
      <c r="A15" s="22" t="s">
        <v>49</v>
      </c>
      <c r="B15" s="24">
        <v>1626.366</v>
      </c>
      <c r="C15" s="24">
        <v>1743.721</v>
      </c>
      <c r="D15" s="24">
        <v>1887.356</v>
      </c>
      <c r="E15" s="24">
        <v>2150.2820000000002</v>
      </c>
      <c r="F15" s="24">
        <v>2341.3139999999999</v>
      </c>
      <c r="G15" s="24">
        <v>1729.896</v>
      </c>
      <c r="H15" s="24">
        <v>2666.569</v>
      </c>
      <c r="I15" s="24">
        <v>1859.585</v>
      </c>
      <c r="J15" s="24">
        <v>1048.8989999999999</v>
      </c>
      <c r="K15" s="24">
        <v>1761.471</v>
      </c>
      <c r="L15" s="24">
        <v>292.16399999999999</v>
      </c>
      <c r="M15" s="24">
        <v>2009.3309999999999</v>
      </c>
      <c r="N15" s="24">
        <v>1253.7360000000001</v>
      </c>
      <c r="O15" s="24">
        <v>1664.5909999999999</v>
      </c>
      <c r="P15" s="24">
        <v>720.86800000000005</v>
      </c>
      <c r="Q15" s="24">
        <v>975.95699999999999</v>
      </c>
      <c r="R15" s="24">
        <v>2337.21</v>
      </c>
      <c r="S15" s="24">
        <v>2790.1089999999999</v>
      </c>
      <c r="T15" s="24">
        <v>1028.778</v>
      </c>
      <c r="U15" s="24">
        <v>3278.3739999999998</v>
      </c>
      <c r="V15" s="25">
        <f t="shared" si="1"/>
        <v>1758.3288499999999</v>
      </c>
      <c r="X15">
        <f t="shared" si="2"/>
        <v>0.92494984655458512</v>
      </c>
      <c r="Y15">
        <f t="shared" si="3"/>
        <v>0.9916921968265493</v>
      </c>
      <c r="Z15">
        <f t="shared" si="4"/>
        <v>1.0733805567712775</v>
      </c>
      <c r="AA15">
        <f t="shared" si="5"/>
        <v>1.2229123124494035</v>
      </c>
      <c r="AB15">
        <f t="shared" si="6"/>
        <v>1.3315563809352273</v>
      </c>
      <c r="AC15">
        <f t="shared" si="7"/>
        <v>0.98382961753712916</v>
      </c>
      <c r="AD15">
        <f t="shared" si="8"/>
        <v>1.5165359995088519</v>
      </c>
      <c r="AE15">
        <f t="shared" si="9"/>
        <v>1.0575865828510975</v>
      </c>
      <c r="AF15">
        <f t="shared" si="10"/>
        <v>0.5965317579814492</v>
      </c>
      <c r="AG15">
        <f t="shared" si="11"/>
        <v>1.0017870092957868</v>
      </c>
      <c r="AH15">
        <f t="shared" si="12"/>
        <v>0.16616004452181968</v>
      </c>
      <c r="AI15">
        <f t="shared" si="13"/>
        <v>1.1427504018943897</v>
      </c>
      <c r="AJ15">
        <f t="shared" si="14"/>
        <v>0.71302703132010836</v>
      </c>
      <c r="AK15">
        <f t="shared" si="15"/>
        <v>0.94668923847777398</v>
      </c>
      <c r="AL15">
        <f t="shared" si="16"/>
        <v>0.4099733676098189</v>
      </c>
      <c r="AM15">
        <f t="shared" si="17"/>
        <v>0.55504805031209037</v>
      </c>
      <c r="AN15">
        <f t="shared" si="18"/>
        <v>1.3292223465479738</v>
      </c>
      <c r="AO15">
        <f t="shared" si="19"/>
        <v>1.5867958942947447</v>
      </c>
      <c r="AP15">
        <f t="shared" si="20"/>
        <v>0.58508850605505336</v>
      </c>
      <c r="AQ15">
        <f t="shared" si="21"/>
        <v>1.8644828582548709</v>
      </c>
    </row>
    <row r="16" spans="1:43" x14ac:dyDescent="0.25">
      <c r="A16" s="22" t="s">
        <v>50</v>
      </c>
      <c r="B16" s="23">
        <v>1671.2919999999999</v>
      </c>
      <c r="C16" s="23">
        <v>1811.865</v>
      </c>
      <c r="D16" s="23">
        <v>1939.5830000000001</v>
      </c>
      <c r="E16" s="23">
        <v>2218.614</v>
      </c>
      <c r="F16" s="23">
        <v>2440.0450000000001</v>
      </c>
      <c r="G16" s="23">
        <v>1881.105</v>
      </c>
      <c r="H16" s="23">
        <v>2793.2449999999999</v>
      </c>
      <c r="I16" s="23">
        <v>1950.896</v>
      </c>
      <c r="J16" s="23">
        <v>1084.3610000000001</v>
      </c>
      <c r="K16" s="23">
        <v>1865.8889999999999</v>
      </c>
      <c r="L16" s="23">
        <v>314.49200000000002</v>
      </c>
      <c r="M16" s="23">
        <v>2014.8009999999999</v>
      </c>
      <c r="N16" s="23">
        <v>1138.5999999999999</v>
      </c>
      <c r="O16" s="23">
        <v>1739.3209999999999</v>
      </c>
      <c r="P16" s="23">
        <v>823.07799999999997</v>
      </c>
      <c r="Q16" s="23">
        <v>976.38300000000004</v>
      </c>
      <c r="R16" s="23">
        <v>2252.7860000000001</v>
      </c>
      <c r="S16" s="23">
        <v>3079.6889999999999</v>
      </c>
      <c r="T16" s="23">
        <v>1046.8499999999999</v>
      </c>
      <c r="U16" s="23">
        <v>3453.0279999999998</v>
      </c>
      <c r="V16" s="25">
        <f t="shared" si="1"/>
        <v>1824.7961499999997</v>
      </c>
      <c r="X16">
        <f t="shared" si="2"/>
        <v>0.91587874075687858</v>
      </c>
      <c r="Y16">
        <f t="shared" si="3"/>
        <v>0.99291364682022176</v>
      </c>
      <c r="Z16">
        <f t="shared" si="4"/>
        <v>1.0629039303924444</v>
      </c>
      <c r="AA16">
        <f t="shared" si="5"/>
        <v>1.215814708947079</v>
      </c>
      <c r="AB16">
        <f t="shared" si="6"/>
        <v>1.3371603178798905</v>
      </c>
      <c r="AC16">
        <f t="shared" si="7"/>
        <v>1.0308576111364551</v>
      </c>
      <c r="AD16">
        <f t="shared" si="8"/>
        <v>1.530716184380376</v>
      </c>
      <c r="AE16">
        <f t="shared" si="9"/>
        <v>1.0691035269884805</v>
      </c>
      <c r="AF16">
        <f t="shared" si="10"/>
        <v>0.59423678639392152</v>
      </c>
      <c r="AG16">
        <f t="shared" si="11"/>
        <v>1.02251914549469</v>
      </c>
      <c r="AH16">
        <f t="shared" si="12"/>
        <v>0.17234363410948675</v>
      </c>
      <c r="AI16">
        <f t="shared" si="13"/>
        <v>1.1041238770697759</v>
      </c>
      <c r="AJ16">
        <f t="shared" si="14"/>
        <v>0.62396010644805455</v>
      </c>
      <c r="AK16">
        <f t="shared" si="15"/>
        <v>0.95315906930206984</v>
      </c>
      <c r="AL16">
        <f t="shared" si="16"/>
        <v>0.45105202572901093</v>
      </c>
      <c r="AM16">
        <f t="shared" si="17"/>
        <v>0.53506414949417791</v>
      </c>
      <c r="AN16">
        <f t="shared" si="18"/>
        <v>1.2345411842303593</v>
      </c>
      <c r="AO16">
        <f t="shared" si="19"/>
        <v>1.6876893345045694</v>
      </c>
      <c r="AP16">
        <f t="shared" si="20"/>
        <v>0.57368051768412598</v>
      </c>
      <c r="AQ16">
        <f t="shared" si="21"/>
        <v>1.8922815022379351</v>
      </c>
    </row>
    <row r="17" spans="1:43" x14ac:dyDescent="0.25">
      <c r="A17" s="22" t="s">
        <v>51</v>
      </c>
      <c r="B17" s="24">
        <v>1728.3530000000001</v>
      </c>
      <c r="C17" s="24">
        <v>1901.26</v>
      </c>
      <c r="D17" s="24">
        <v>2070.0430000000001</v>
      </c>
      <c r="E17" s="24">
        <v>2287.982</v>
      </c>
      <c r="F17" s="24">
        <v>2517.9720000000002</v>
      </c>
      <c r="G17" s="24">
        <v>1972.4870000000001</v>
      </c>
      <c r="H17" s="24">
        <v>2919.0949999999998</v>
      </c>
      <c r="I17" s="24">
        <v>2276.42</v>
      </c>
      <c r="J17" s="24">
        <v>1084.627</v>
      </c>
      <c r="K17" s="24">
        <v>1917.4570000000001</v>
      </c>
      <c r="L17" s="24">
        <v>341.05200000000002</v>
      </c>
      <c r="M17" s="24">
        <v>2087.6469999999999</v>
      </c>
      <c r="N17" s="24">
        <v>1224.759</v>
      </c>
      <c r="O17" s="24">
        <v>1808.982</v>
      </c>
      <c r="P17" s="24">
        <v>1003.981</v>
      </c>
      <c r="Q17" s="24">
        <v>1012.9</v>
      </c>
      <c r="R17" s="24">
        <v>2271.0859999999998</v>
      </c>
      <c r="S17" s="24">
        <v>3243.1579999999999</v>
      </c>
      <c r="T17" s="24">
        <v>1077.923</v>
      </c>
      <c r="U17" s="24">
        <v>3596.5030000000002</v>
      </c>
      <c r="V17" s="25">
        <f t="shared" si="1"/>
        <v>1917.1843500000002</v>
      </c>
      <c r="X17">
        <f t="shared" si="2"/>
        <v>0.90150589848075902</v>
      </c>
      <c r="Y17">
        <f t="shared" si="3"/>
        <v>0.99169388692328919</v>
      </c>
      <c r="Z17">
        <f t="shared" si="4"/>
        <v>1.0797308041868796</v>
      </c>
      <c r="AA17">
        <f t="shared" si="5"/>
        <v>1.1934074049790777</v>
      </c>
      <c r="AB17">
        <f t="shared" si="6"/>
        <v>1.3133697862701623</v>
      </c>
      <c r="AC17">
        <f t="shared" si="7"/>
        <v>1.0288457654059193</v>
      </c>
      <c r="AD17">
        <f t="shared" si="8"/>
        <v>1.5225948407100232</v>
      </c>
      <c r="AE17">
        <f t="shared" si="9"/>
        <v>1.1873766860239601</v>
      </c>
      <c r="AF17">
        <f t="shared" si="10"/>
        <v>0.56573954403498017</v>
      </c>
      <c r="AG17">
        <f t="shared" si="11"/>
        <v>1.0001422137625939</v>
      </c>
      <c r="AH17">
        <f t="shared" si="12"/>
        <v>0.17789212602324861</v>
      </c>
      <c r="AI17">
        <f t="shared" si="13"/>
        <v>1.088913019762549</v>
      </c>
      <c r="AJ17">
        <f t="shared" si="14"/>
        <v>0.6388321498660261</v>
      </c>
      <c r="AK17">
        <f t="shared" si="15"/>
        <v>0.94356184370063301</v>
      </c>
      <c r="AL17">
        <f t="shared" si="16"/>
        <v>0.52367473164487277</v>
      </c>
      <c r="AM17">
        <f t="shared" si="17"/>
        <v>0.52832686642784243</v>
      </c>
      <c r="AN17">
        <f t="shared" si="18"/>
        <v>1.184594480963711</v>
      </c>
      <c r="AO17">
        <f t="shared" si="19"/>
        <v>1.6916255340807469</v>
      </c>
      <c r="AP17">
        <f t="shared" si="20"/>
        <v>0.56224274937357999</v>
      </c>
      <c r="AQ17">
        <f t="shared" si="21"/>
        <v>1.8759296673791437</v>
      </c>
    </row>
    <row r="18" spans="1:43" x14ac:dyDescent="0.25">
      <c r="A18" s="22" t="s">
        <v>52</v>
      </c>
      <c r="B18" s="23">
        <v>1763.0029999999999</v>
      </c>
      <c r="C18" s="23">
        <v>2034.8</v>
      </c>
      <c r="D18" s="23">
        <v>2142.5709999999999</v>
      </c>
      <c r="E18" s="23">
        <v>2352.2689999999998</v>
      </c>
      <c r="F18" s="23">
        <v>2613.2350000000001</v>
      </c>
      <c r="G18" s="23">
        <v>2094.1039999999998</v>
      </c>
      <c r="H18" s="23">
        <v>3018.9009999999998</v>
      </c>
      <c r="I18" s="23">
        <v>2600.2150000000001</v>
      </c>
      <c r="J18" s="23">
        <v>1083.009</v>
      </c>
      <c r="K18" s="23">
        <v>1979.915</v>
      </c>
      <c r="L18" s="23">
        <v>372.245</v>
      </c>
      <c r="M18" s="23">
        <v>2123.0340000000001</v>
      </c>
      <c r="N18" s="23">
        <v>1366.4929999999999</v>
      </c>
      <c r="O18" s="23">
        <v>1881.846</v>
      </c>
      <c r="P18" s="23">
        <v>1038.4469999999999</v>
      </c>
      <c r="Q18" s="23">
        <v>1085.0719999999999</v>
      </c>
      <c r="R18" s="23">
        <v>2353.4830000000002</v>
      </c>
      <c r="S18" s="23">
        <v>3375.232</v>
      </c>
      <c r="T18" s="23">
        <v>1145.6790000000001</v>
      </c>
      <c r="U18" s="23">
        <v>3725.37</v>
      </c>
      <c r="V18" s="25">
        <f t="shared" si="1"/>
        <v>2007.4461500000002</v>
      </c>
      <c r="X18">
        <f t="shared" si="2"/>
        <v>0.87823177722600421</v>
      </c>
      <c r="Y18">
        <f t="shared" si="3"/>
        <v>1.0136261936590427</v>
      </c>
      <c r="Z18">
        <f t="shared" si="4"/>
        <v>1.0673118180530021</v>
      </c>
      <c r="AA18">
        <f t="shared" si="5"/>
        <v>1.1717719053136242</v>
      </c>
      <c r="AB18">
        <f t="shared" si="6"/>
        <v>1.3017709092719623</v>
      </c>
      <c r="AC18">
        <f t="shared" si="7"/>
        <v>1.0431682065294752</v>
      </c>
      <c r="AD18">
        <f t="shared" si="8"/>
        <v>1.5038515478983083</v>
      </c>
      <c r="AE18">
        <f t="shared" si="9"/>
        <v>1.2952850565879437</v>
      </c>
      <c r="AF18">
        <f t="shared" si="10"/>
        <v>0.53949591624163862</v>
      </c>
      <c r="AG18">
        <f t="shared" si="11"/>
        <v>0.98628548516731063</v>
      </c>
      <c r="AH18">
        <f t="shared" si="12"/>
        <v>0.18543212230126321</v>
      </c>
      <c r="AI18">
        <f t="shared" si="13"/>
        <v>1.0575795520094025</v>
      </c>
      <c r="AJ18">
        <f t="shared" si="14"/>
        <v>0.68071215758390324</v>
      </c>
      <c r="AK18">
        <f t="shared" si="15"/>
        <v>0.9374328671282165</v>
      </c>
      <c r="AL18">
        <f t="shared" si="16"/>
        <v>0.51729756237794955</v>
      </c>
      <c r="AM18">
        <f t="shared" si="17"/>
        <v>0.54052359013465934</v>
      </c>
      <c r="AN18">
        <f t="shared" si="18"/>
        <v>1.1723766537896918</v>
      </c>
      <c r="AO18">
        <f t="shared" si="19"/>
        <v>1.681356184822193</v>
      </c>
      <c r="AP18">
        <f t="shared" si="20"/>
        <v>0.57071468641886103</v>
      </c>
      <c r="AQ18">
        <f t="shared" si="21"/>
        <v>1.8557758074855455</v>
      </c>
    </row>
    <row r="19" spans="1:43" x14ac:dyDescent="0.25">
      <c r="A19" s="22" t="s">
        <v>53</v>
      </c>
      <c r="B19" s="24">
        <v>1832.154</v>
      </c>
      <c r="C19" s="24">
        <v>2096.17</v>
      </c>
      <c r="D19" s="24">
        <v>2272.192</v>
      </c>
      <c r="E19" s="24">
        <v>2438.8249999999998</v>
      </c>
      <c r="F19" s="24">
        <v>2642.02</v>
      </c>
      <c r="G19" s="24">
        <v>2191.2840000000001</v>
      </c>
      <c r="H19" s="24">
        <v>3175.6469999999999</v>
      </c>
      <c r="I19" s="24">
        <v>2717.5540000000001</v>
      </c>
      <c r="J19" s="24">
        <v>1082.9159999999999</v>
      </c>
      <c r="K19" s="24">
        <v>2016.1980000000001</v>
      </c>
      <c r="L19" s="24">
        <v>433.85300000000001</v>
      </c>
      <c r="M19" s="24">
        <v>2155.9270000000001</v>
      </c>
      <c r="N19" s="24">
        <v>1516.85</v>
      </c>
      <c r="O19" s="24">
        <v>1891.0909999999999</v>
      </c>
      <c r="P19" s="24">
        <v>1162.8340000000001</v>
      </c>
      <c r="Q19" s="24">
        <v>1276.7360000000001</v>
      </c>
      <c r="R19" s="24">
        <v>2389.4769999999999</v>
      </c>
      <c r="S19" s="24">
        <v>3508.2829999999999</v>
      </c>
      <c r="T19" s="24">
        <v>1195.6869999999999</v>
      </c>
      <c r="U19" s="24">
        <v>3986.15</v>
      </c>
      <c r="V19" s="25">
        <f t="shared" si="1"/>
        <v>2099.0924000000005</v>
      </c>
      <c r="X19">
        <f t="shared" si="2"/>
        <v>0.87283151518246627</v>
      </c>
      <c r="Y19">
        <f t="shared" si="3"/>
        <v>0.99860777924783095</v>
      </c>
      <c r="Z19">
        <f t="shared" si="4"/>
        <v>1.0824640211169358</v>
      </c>
      <c r="AA19">
        <f t="shared" si="5"/>
        <v>1.1618473774665656</v>
      </c>
      <c r="AB19">
        <f t="shared" si="6"/>
        <v>1.258648737902152</v>
      </c>
      <c r="AC19">
        <f t="shared" si="7"/>
        <v>1.0439197435996623</v>
      </c>
      <c r="AD19">
        <f t="shared" si="8"/>
        <v>1.512866703723952</v>
      </c>
      <c r="AE19">
        <f t="shared" si="9"/>
        <v>1.2946328613261615</v>
      </c>
      <c r="AF19">
        <f t="shared" si="10"/>
        <v>0.51589725159311695</v>
      </c>
      <c r="AG19">
        <f t="shared" si="11"/>
        <v>0.96050940873303137</v>
      </c>
      <c r="AH19">
        <f t="shared" si="12"/>
        <v>0.20668599438500179</v>
      </c>
      <c r="AI19">
        <f t="shared" si="13"/>
        <v>1.0270757971397542</v>
      </c>
      <c r="AJ19">
        <f t="shared" si="14"/>
        <v>0.72262183408410208</v>
      </c>
      <c r="AK19">
        <f t="shared" si="15"/>
        <v>0.90090888805085445</v>
      </c>
      <c r="AL19">
        <f t="shared" si="16"/>
        <v>0.55396989670392771</v>
      </c>
      <c r="AM19">
        <f t="shared" si="17"/>
        <v>0.60823239605841073</v>
      </c>
      <c r="AN19">
        <f t="shared" si="18"/>
        <v>1.1383381693916854</v>
      </c>
      <c r="AO19">
        <f t="shared" si="19"/>
        <v>1.6713332867100081</v>
      </c>
      <c r="AP19">
        <f t="shared" si="20"/>
        <v>0.56962094665294372</v>
      </c>
      <c r="AQ19">
        <f t="shared" si="21"/>
        <v>1.8989873909314328</v>
      </c>
    </row>
    <row r="20" spans="1:43" x14ac:dyDescent="0.25">
      <c r="A20" s="22" t="s">
        <v>54</v>
      </c>
      <c r="B20" s="23">
        <v>1872.9090000000001</v>
      </c>
      <c r="C20" s="23">
        <v>2220.3620000000001</v>
      </c>
      <c r="D20" s="23">
        <v>2355.6590000000001</v>
      </c>
      <c r="E20" s="23">
        <v>2524.2890000000002</v>
      </c>
      <c r="F20" s="23">
        <v>2618.3159999999998</v>
      </c>
      <c r="G20" s="23">
        <v>2314.0160000000001</v>
      </c>
      <c r="H20" s="23">
        <v>3006.788</v>
      </c>
      <c r="I20" s="23">
        <v>2537.0050000000001</v>
      </c>
      <c r="J20" s="23">
        <v>1094.9000000000001</v>
      </c>
      <c r="K20" s="23">
        <v>2034.202</v>
      </c>
      <c r="L20" s="23">
        <v>524.798</v>
      </c>
      <c r="M20" s="23">
        <v>2286.201</v>
      </c>
      <c r="N20" s="23">
        <v>1561.9059999999999</v>
      </c>
      <c r="O20" s="23">
        <v>1864.529</v>
      </c>
      <c r="P20" s="23">
        <v>1118.9939999999999</v>
      </c>
      <c r="Q20" s="23">
        <v>1367.4960000000001</v>
      </c>
      <c r="R20" s="23">
        <v>2481.6640000000002</v>
      </c>
      <c r="S20" s="23">
        <v>3651.57</v>
      </c>
      <c r="T20" s="23">
        <v>1230.914</v>
      </c>
      <c r="U20" s="23">
        <v>4215.3109999999997</v>
      </c>
      <c r="V20" s="25">
        <f t="shared" si="1"/>
        <v>2144.0914499999999</v>
      </c>
      <c r="X20">
        <f t="shared" si="2"/>
        <v>0.87352104314393875</v>
      </c>
      <c r="Y20">
        <f t="shared" si="3"/>
        <v>1.0355724332560536</v>
      </c>
      <c r="Z20">
        <f t="shared" si="4"/>
        <v>1.0986746857276075</v>
      </c>
      <c r="AA20">
        <f t="shared" si="5"/>
        <v>1.1773233832913239</v>
      </c>
      <c r="AB20">
        <f t="shared" si="6"/>
        <v>1.2211773896118097</v>
      </c>
      <c r="AC20">
        <f t="shared" si="7"/>
        <v>1.0792524731162938</v>
      </c>
      <c r="AD20">
        <f t="shared" si="8"/>
        <v>1.4023599599727894</v>
      </c>
      <c r="AE20">
        <f t="shared" si="9"/>
        <v>1.1832541004722537</v>
      </c>
      <c r="AF20">
        <f t="shared" si="10"/>
        <v>0.51065918853414582</v>
      </c>
      <c r="AG20">
        <f t="shared" si="11"/>
        <v>0.94874777845879665</v>
      </c>
      <c r="AH20">
        <f t="shared" si="12"/>
        <v>0.24476474639176424</v>
      </c>
      <c r="AI20">
        <f t="shared" si="13"/>
        <v>1.0662796122805303</v>
      </c>
      <c r="AJ20">
        <f t="shared" si="14"/>
        <v>0.72846986074218056</v>
      </c>
      <c r="AK20">
        <f t="shared" si="15"/>
        <v>0.86961262776361525</v>
      </c>
      <c r="AL20">
        <f t="shared" si="16"/>
        <v>0.52189658234960079</v>
      </c>
      <c r="AM20">
        <f t="shared" si="17"/>
        <v>0.63779742230677716</v>
      </c>
      <c r="AN20">
        <f t="shared" si="18"/>
        <v>1.1574431678275665</v>
      </c>
      <c r="AO20">
        <f t="shared" si="19"/>
        <v>1.7030850060056908</v>
      </c>
      <c r="AP20">
        <f t="shared" si="20"/>
        <v>0.57409584838370586</v>
      </c>
      <c r="AQ20">
        <f t="shared" si="21"/>
        <v>1.9660126903635571</v>
      </c>
    </row>
    <row r="21" spans="1:43" x14ac:dyDescent="0.25">
      <c r="A21" s="22" t="s">
        <v>55</v>
      </c>
      <c r="B21" s="24">
        <v>1905.325</v>
      </c>
      <c r="C21" s="24">
        <v>2709.38</v>
      </c>
      <c r="D21" s="24">
        <v>2438.8139999999999</v>
      </c>
      <c r="E21" s="24">
        <v>2600.1959999999999</v>
      </c>
      <c r="F21" s="24">
        <v>2657.953</v>
      </c>
      <c r="G21" s="24">
        <v>2463.6790000000001</v>
      </c>
      <c r="H21" s="24">
        <v>3111.5129999999999</v>
      </c>
      <c r="I21" s="24">
        <v>2456.2350000000001</v>
      </c>
      <c r="J21" s="24">
        <v>1124.2739999999999</v>
      </c>
      <c r="K21" s="24">
        <v>2076.2620000000002</v>
      </c>
      <c r="L21" s="24">
        <v>565.4</v>
      </c>
      <c r="M21" s="24">
        <v>2413.2660000000001</v>
      </c>
      <c r="N21" s="24">
        <v>1607.2570000000001</v>
      </c>
      <c r="O21" s="24">
        <v>2179.14</v>
      </c>
      <c r="P21" s="24">
        <v>1167.5609999999999</v>
      </c>
      <c r="Q21" s="24">
        <v>1508.123</v>
      </c>
      <c r="R21" s="24">
        <v>2504.1840000000002</v>
      </c>
      <c r="S21" s="24">
        <v>3699.1840000000002</v>
      </c>
      <c r="T21" s="24">
        <v>1246.5740000000001</v>
      </c>
      <c r="U21" s="24">
        <v>4468.2110000000002</v>
      </c>
      <c r="V21" s="25">
        <f t="shared" si="1"/>
        <v>2245.1265500000004</v>
      </c>
      <c r="X21">
        <f t="shared" si="2"/>
        <v>0.84864926656361517</v>
      </c>
      <c r="Y21">
        <f t="shared" si="3"/>
        <v>1.206782753515609</v>
      </c>
      <c r="Z21">
        <f t="shared" si="4"/>
        <v>1.0862701703830455</v>
      </c>
      <c r="AA21">
        <f t="shared" si="5"/>
        <v>1.1581511964214219</v>
      </c>
      <c r="AB21">
        <f t="shared" si="6"/>
        <v>1.1838766950575679</v>
      </c>
      <c r="AC21">
        <f t="shared" si="7"/>
        <v>1.0973452699136268</v>
      </c>
      <c r="AD21">
        <f t="shared" si="8"/>
        <v>1.385896487661241</v>
      </c>
      <c r="AE21">
        <f t="shared" si="9"/>
        <v>1.0940296438969106</v>
      </c>
      <c r="AF21">
        <f t="shared" si="10"/>
        <v>0.50076197263802336</v>
      </c>
      <c r="AG21">
        <f t="shared" si="11"/>
        <v>0.9247861774206001</v>
      </c>
      <c r="AH21">
        <f t="shared" si="12"/>
        <v>0.25183435650876779</v>
      </c>
      <c r="AI21">
        <f t="shared" si="13"/>
        <v>1.0748908563751116</v>
      </c>
      <c r="AJ21">
        <f t="shared" si="14"/>
        <v>0.71588703986418933</v>
      </c>
      <c r="AK21">
        <f t="shared" si="15"/>
        <v>0.97060898415726249</v>
      </c>
      <c r="AL21">
        <f t="shared" si="16"/>
        <v>0.52004240028251403</v>
      </c>
      <c r="AM21">
        <f t="shared" si="17"/>
        <v>0.67173184513808359</v>
      </c>
      <c r="AN21">
        <f t="shared" si="18"/>
        <v>1.115386569189162</v>
      </c>
      <c r="AO21">
        <f t="shared" si="19"/>
        <v>1.6476505522595151</v>
      </c>
      <c r="AP21">
        <f t="shared" si="20"/>
        <v>0.55523551667944948</v>
      </c>
      <c r="AQ21">
        <f t="shared" si="21"/>
        <v>1.99018224607428</v>
      </c>
    </row>
    <row r="22" spans="1:43" x14ac:dyDescent="0.25">
      <c r="A22" s="22" t="s">
        <v>56</v>
      </c>
      <c r="B22" s="23">
        <v>1949.6849999999999</v>
      </c>
      <c r="C22" s="23">
        <v>2802.375</v>
      </c>
      <c r="D22" s="23">
        <v>2573.5929999999998</v>
      </c>
      <c r="E22" s="23">
        <v>2669.8539999999998</v>
      </c>
      <c r="F22" s="23">
        <v>2645.5419999999999</v>
      </c>
      <c r="G22" s="23">
        <v>2549.404</v>
      </c>
      <c r="H22" s="26">
        <v>3196.265014648</v>
      </c>
      <c r="I22" s="23">
        <v>2506.5030000000002</v>
      </c>
      <c r="J22" s="23">
        <v>1213.6890000000001</v>
      </c>
      <c r="K22" s="23">
        <v>2150.1770000000001</v>
      </c>
      <c r="L22" s="23">
        <v>580.75099999999998</v>
      </c>
      <c r="M22" s="23">
        <v>2501.1419999999998</v>
      </c>
      <c r="N22" s="23">
        <v>1624.2139999999999</v>
      </c>
      <c r="O22" s="23">
        <v>2293.116</v>
      </c>
      <c r="P22" s="23">
        <v>1314.5250000000001</v>
      </c>
      <c r="Q22" s="23">
        <v>1594.6479999999999</v>
      </c>
      <c r="R22" s="23">
        <v>2406.0210000000002</v>
      </c>
      <c r="S22" s="23">
        <v>3908.752</v>
      </c>
      <c r="T22" s="23">
        <v>1297.8969999999999</v>
      </c>
      <c r="U22" s="23">
        <v>4668.4579999999996</v>
      </c>
      <c r="V22" s="25">
        <f t="shared" si="1"/>
        <v>2322.3305507323998</v>
      </c>
      <c r="X22">
        <f t="shared" si="2"/>
        <v>0.83953810941561369</v>
      </c>
      <c r="Y22">
        <f t="shared" si="3"/>
        <v>1.2067080627760796</v>
      </c>
      <c r="Z22">
        <f t="shared" si="4"/>
        <v>1.1081940937255288</v>
      </c>
      <c r="AA22">
        <f t="shared" si="5"/>
        <v>1.1496442653945196</v>
      </c>
      <c r="AB22">
        <f t="shared" si="6"/>
        <v>1.1391754714528766</v>
      </c>
      <c r="AC22">
        <f t="shared" si="7"/>
        <v>1.0977782638203624</v>
      </c>
      <c r="AD22">
        <f t="shared" si="8"/>
        <v>1.3763178603665982</v>
      </c>
      <c r="AE22">
        <f t="shared" si="9"/>
        <v>1.0793050107399729</v>
      </c>
      <c r="AF22">
        <f t="shared" si="10"/>
        <v>0.52261681680811356</v>
      </c>
      <c r="AG22">
        <f t="shared" si="11"/>
        <v>0.92587035007651808</v>
      </c>
      <c r="AH22">
        <f t="shared" si="12"/>
        <v>0.25007249713734631</v>
      </c>
      <c r="AI22">
        <f t="shared" si="13"/>
        <v>1.0769965538330484</v>
      </c>
      <c r="AJ22">
        <f t="shared" si="14"/>
        <v>0.69938967107321004</v>
      </c>
      <c r="AK22">
        <f t="shared" si="15"/>
        <v>0.9874201582874641</v>
      </c>
      <c r="AL22">
        <f t="shared" si="16"/>
        <v>0.56603699227288495</v>
      </c>
      <c r="AM22">
        <f t="shared" si="17"/>
        <v>0.686658494630358</v>
      </c>
      <c r="AN22">
        <f t="shared" si="18"/>
        <v>1.0360372683557932</v>
      </c>
      <c r="AO22">
        <f t="shared" si="19"/>
        <v>1.6831161260688259</v>
      </c>
      <c r="AP22">
        <f t="shared" si="20"/>
        <v>0.55887694350430805</v>
      </c>
      <c r="AQ22">
        <f t="shared" si="21"/>
        <v>2.0102469902605788</v>
      </c>
    </row>
    <row r="23" spans="1:43" x14ac:dyDescent="0.25">
      <c r="A23" s="22" t="s">
        <v>57</v>
      </c>
      <c r="B23" s="24">
        <v>2006.7149999999999</v>
      </c>
      <c r="C23" s="24">
        <v>2935.3490000000002</v>
      </c>
      <c r="D23" s="24">
        <v>2689.027</v>
      </c>
      <c r="E23" s="24">
        <v>2730.9250000000002</v>
      </c>
      <c r="F23" s="24">
        <v>2696.5329999999999</v>
      </c>
      <c r="G23" s="24">
        <v>2451.5749999999998</v>
      </c>
      <c r="H23" s="24">
        <v>3281.0160000000001</v>
      </c>
      <c r="I23" s="24">
        <v>2443.6959999999999</v>
      </c>
      <c r="J23" s="24">
        <v>1293.2170000000001</v>
      </c>
      <c r="K23" s="24">
        <v>2248.4769999999999</v>
      </c>
      <c r="L23" s="24">
        <v>626.08100000000002</v>
      </c>
      <c r="M23" s="24">
        <v>2575.4079999999999</v>
      </c>
      <c r="N23" s="24">
        <v>1658.662</v>
      </c>
      <c r="O23" s="24">
        <v>2344.9409999999998</v>
      </c>
      <c r="P23" s="24">
        <v>1377.9090000000001</v>
      </c>
      <c r="Q23" s="24">
        <v>1692.904</v>
      </c>
      <c r="R23" s="24">
        <v>2431.2020000000002</v>
      </c>
      <c r="S23" s="24">
        <v>3966.0839999999998</v>
      </c>
      <c r="T23" s="24">
        <v>1394.778</v>
      </c>
      <c r="U23" s="24">
        <v>4854.51</v>
      </c>
      <c r="V23" s="25">
        <f t="shared" si="1"/>
        <v>2384.9504499999998</v>
      </c>
      <c r="X23">
        <f t="shared" si="2"/>
        <v>0.84140741791931151</v>
      </c>
      <c r="Y23">
        <f t="shared" si="3"/>
        <v>1.2307798679842596</v>
      </c>
      <c r="Z23">
        <f t="shared" si="4"/>
        <v>1.1274980576640492</v>
      </c>
      <c r="AA23">
        <f t="shared" si="5"/>
        <v>1.1450657182416517</v>
      </c>
      <c r="AB23">
        <f t="shared" si="6"/>
        <v>1.1306452928613255</v>
      </c>
      <c r="AC23">
        <f t="shared" si="7"/>
        <v>1.0279354021799489</v>
      </c>
      <c r="AD23">
        <f t="shared" si="8"/>
        <v>1.3757166317648235</v>
      </c>
      <c r="AE23">
        <f t="shared" si="9"/>
        <v>1.0246317696034315</v>
      </c>
      <c r="AF23">
        <f t="shared" si="10"/>
        <v>0.54224061552306058</v>
      </c>
      <c r="AG23">
        <f t="shared" si="11"/>
        <v>0.94277723883110442</v>
      </c>
      <c r="AH23">
        <f t="shared" si="12"/>
        <v>0.26251321070423078</v>
      </c>
      <c r="AI23">
        <f t="shared" si="13"/>
        <v>1.0798580742002417</v>
      </c>
      <c r="AJ23">
        <f t="shared" si="14"/>
        <v>0.69547021406671161</v>
      </c>
      <c r="AK23">
        <f t="shared" si="15"/>
        <v>0.98322420073758765</v>
      </c>
      <c r="AL23">
        <f t="shared" si="16"/>
        <v>0.57775162582518236</v>
      </c>
      <c r="AM23">
        <f t="shared" si="17"/>
        <v>0.7098277450586028</v>
      </c>
      <c r="AN23">
        <f t="shared" si="18"/>
        <v>1.0193930863427374</v>
      </c>
      <c r="AO23">
        <f t="shared" si="19"/>
        <v>1.6629628510730696</v>
      </c>
      <c r="AP23">
        <f t="shared" si="20"/>
        <v>0.58482472874855751</v>
      </c>
      <c r="AQ23">
        <f t="shared" si="21"/>
        <v>2.0354762506701136</v>
      </c>
    </row>
    <row r="24" spans="1:43" x14ac:dyDescent="0.25">
      <c r="A24" s="22" t="s">
        <v>58</v>
      </c>
      <c r="B24" s="23">
        <v>2059.069</v>
      </c>
      <c r="C24" s="23">
        <v>3103.4960000000001</v>
      </c>
      <c r="D24" s="23">
        <v>2722.9229999999998</v>
      </c>
      <c r="E24" s="23">
        <v>2711.0309999999999</v>
      </c>
      <c r="F24" s="23">
        <v>2787.1219999999998</v>
      </c>
      <c r="G24" s="23">
        <v>2198.0309999999999</v>
      </c>
      <c r="H24" s="23">
        <v>3234.0129999999999</v>
      </c>
      <c r="I24" s="23">
        <v>2429.915</v>
      </c>
      <c r="J24" s="23">
        <v>1362.212</v>
      </c>
      <c r="K24" s="23">
        <v>2331.3440000000001</v>
      </c>
      <c r="L24" s="23">
        <v>644.89400000000001</v>
      </c>
      <c r="M24" s="23">
        <v>2609.625</v>
      </c>
      <c r="N24" s="23">
        <v>1690.346</v>
      </c>
      <c r="O24" s="23">
        <v>2359.0940000000001</v>
      </c>
      <c r="P24" s="23">
        <v>1400.604</v>
      </c>
      <c r="Q24" s="23">
        <v>1733.2829999999999</v>
      </c>
      <c r="R24" s="23">
        <v>2348.9349999999999</v>
      </c>
      <c r="S24" s="23">
        <v>3961.431</v>
      </c>
      <c r="T24" s="23">
        <v>1455.711</v>
      </c>
      <c r="U24" s="23">
        <v>5019.97</v>
      </c>
      <c r="V24" s="25">
        <f t="shared" si="1"/>
        <v>2408.1524500000005</v>
      </c>
      <c r="X24">
        <f t="shared" si="2"/>
        <v>0.85504096719458089</v>
      </c>
      <c r="Y24">
        <f t="shared" si="3"/>
        <v>1.2887456522945628</v>
      </c>
      <c r="Z24">
        <f t="shared" si="4"/>
        <v>1.1307103916946784</v>
      </c>
      <c r="AA24">
        <f t="shared" si="5"/>
        <v>1.1257721661267746</v>
      </c>
      <c r="AB24">
        <f t="shared" si="6"/>
        <v>1.1573694182027385</v>
      </c>
      <c r="AC24">
        <f t="shared" si="7"/>
        <v>0.91274578567482278</v>
      </c>
      <c r="AD24">
        <f t="shared" si="8"/>
        <v>1.3429436329913413</v>
      </c>
      <c r="AE24">
        <f t="shared" si="9"/>
        <v>1.0090370316879229</v>
      </c>
      <c r="AF24">
        <f t="shared" si="10"/>
        <v>0.56566684555207447</v>
      </c>
      <c r="AG24">
        <f t="shared" si="11"/>
        <v>0.96810482243347984</v>
      </c>
      <c r="AH24">
        <f t="shared" si="12"/>
        <v>0.26779616880152246</v>
      </c>
      <c r="AI24">
        <f t="shared" si="13"/>
        <v>1.0836627058224655</v>
      </c>
      <c r="AJ24">
        <f t="shared" si="14"/>
        <v>0.70192649140630592</v>
      </c>
      <c r="AK24">
        <f t="shared" si="15"/>
        <v>0.97962817927079304</v>
      </c>
      <c r="AL24">
        <f t="shared" si="16"/>
        <v>0.58160935782948453</v>
      </c>
      <c r="AM24">
        <f t="shared" si="17"/>
        <v>0.71975634266842181</v>
      </c>
      <c r="AN24">
        <f t="shared" si="18"/>
        <v>0.97540959252808079</v>
      </c>
      <c r="AO24">
        <f t="shared" si="19"/>
        <v>1.645008396374573</v>
      </c>
      <c r="AP24">
        <f t="shared" si="20"/>
        <v>0.60449287585592837</v>
      </c>
      <c r="AQ24">
        <f t="shared" si="21"/>
        <v>2.0845731755894437</v>
      </c>
    </row>
    <row r="25" spans="1:43" x14ac:dyDescent="0.25">
      <c r="A25" s="22" t="s">
        <v>59</v>
      </c>
      <c r="B25" s="24">
        <v>2136.2080000000001</v>
      </c>
      <c r="C25" s="24">
        <v>3314.6950000000002</v>
      </c>
      <c r="D25" s="24">
        <v>2730.9650000000001</v>
      </c>
      <c r="E25" s="24">
        <v>2698.3209999999999</v>
      </c>
      <c r="F25" s="24">
        <v>2831.9290000000001</v>
      </c>
      <c r="G25" s="24">
        <v>2138.489</v>
      </c>
      <c r="H25" s="24">
        <v>3397.8220000000001</v>
      </c>
      <c r="I25" s="24">
        <v>2455.3670000000002</v>
      </c>
      <c r="J25" s="24">
        <v>1398.8040000000001</v>
      </c>
      <c r="K25" s="24">
        <v>2434.3229999999999</v>
      </c>
      <c r="L25" s="24">
        <v>664.16200000000003</v>
      </c>
      <c r="M25" s="24">
        <v>2618.846</v>
      </c>
      <c r="N25" s="24">
        <v>1761.4760000000001</v>
      </c>
      <c r="O25" s="24">
        <v>2403.663</v>
      </c>
      <c r="P25" s="24">
        <v>1436.2080000000001</v>
      </c>
      <c r="Q25" s="24">
        <v>1737.098</v>
      </c>
      <c r="R25" s="24">
        <v>2295.3809999999999</v>
      </c>
      <c r="S25" s="24">
        <v>4088.86</v>
      </c>
      <c r="T25" s="24">
        <v>1515.9090000000001</v>
      </c>
      <c r="U25" s="24">
        <v>5130.6049999999996</v>
      </c>
      <c r="V25" s="25">
        <f t="shared" si="1"/>
        <v>2459.4565499999999</v>
      </c>
      <c r="X25">
        <f t="shared" si="2"/>
        <v>0.86856911540071735</v>
      </c>
      <c r="Y25">
        <f t="shared" si="3"/>
        <v>1.3477347261938823</v>
      </c>
      <c r="Z25">
        <f t="shared" si="4"/>
        <v>1.1103936761964752</v>
      </c>
      <c r="AA25">
        <f t="shared" si="5"/>
        <v>1.0971208253302951</v>
      </c>
      <c r="AB25">
        <f t="shared" si="6"/>
        <v>1.1514450214621601</v>
      </c>
      <c r="AC25">
        <f t="shared" si="7"/>
        <v>0.86949655605828857</v>
      </c>
      <c r="AD25">
        <f t="shared" si="8"/>
        <v>1.3815336562867924</v>
      </c>
      <c r="AE25">
        <f t="shared" si="9"/>
        <v>0.998337213967045</v>
      </c>
      <c r="AF25">
        <f t="shared" si="10"/>
        <v>0.56874515632325362</v>
      </c>
      <c r="AG25">
        <f t="shared" si="11"/>
        <v>0.98978085219679934</v>
      </c>
      <c r="AH25">
        <f t="shared" si="12"/>
        <v>0.27004420956328751</v>
      </c>
      <c r="AI25">
        <f t="shared" si="13"/>
        <v>1.0648067761148292</v>
      </c>
      <c r="AJ25">
        <f t="shared" si="14"/>
        <v>0.71620537471987467</v>
      </c>
      <c r="AK25">
        <f t="shared" si="15"/>
        <v>0.97731468360357909</v>
      </c>
      <c r="AL25">
        <f t="shared" si="16"/>
        <v>0.58395339409431735</v>
      </c>
      <c r="AM25">
        <f t="shared" si="17"/>
        <v>0.7062934289284355</v>
      </c>
      <c r="AN25">
        <f t="shared" si="18"/>
        <v>0.93328788426857956</v>
      </c>
      <c r="AO25">
        <f t="shared" si="19"/>
        <v>1.6625054831726953</v>
      </c>
      <c r="AP25">
        <f t="shared" si="20"/>
        <v>0.61635933352837646</v>
      </c>
      <c r="AQ25">
        <f t="shared" si="21"/>
        <v>2.0860726325903176</v>
      </c>
    </row>
    <row r="26" spans="1:43" x14ac:dyDescent="0.25">
      <c r="A26" s="22" t="s">
        <v>60</v>
      </c>
      <c r="B26" s="23">
        <v>2211.0610000000001</v>
      </c>
      <c r="C26" s="23">
        <v>3356.6080000000002</v>
      </c>
      <c r="D26" s="23">
        <v>2755.0479999999998</v>
      </c>
      <c r="E26" s="23">
        <v>2672.904</v>
      </c>
      <c r="F26" s="23">
        <v>2783.683</v>
      </c>
      <c r="G26" s="23">
        <v>2314.1129999999998</v>
      </c>
      <c r="H26" s="23">
        <v>3571.1889999999999</v>
      </c>
      <c r="I26" s="23">
        <v>2485.4499999999998</v>
      </c>
      <c r="J26" s="23">
        <v>1487.739</v>
      </c>
      <c r="K26" s="23">
        <v>2372.7640000000001</v>
      </c>
      <c r="L26" s="23">
        <v>721.42100000000005</v>
      </c>
      <c r="M26" s="23">
        <v>2653.4140000000002</v>
      </c>
      <c r="N26" s="23">
        <v>1807.2750000000001</v>
      </c>
      <c r="O26" s="23">
        <v>2494.0970000000002</v>
      </c>
      <c r="P26" s="23">
        <v>1646.104</v>
      </c>
      <c r="Q26" s="23">
        <v>1820.0820000000001</v>
      </c>
      <c r="R26" s="23">
        <v>2359.6799999999998</v>
      </c>
      <c r="S26" s="23">
        <v>3980.5459999999998</v>
      </c>
      <c r="T26" s="23">
        <v>1533.991</v>
      </c>
      <c r="U26" s="23">
        <v>5254.3869999999997</v>
      </c>
      <c r="V26" s="25">
        <f t="shared" si="1"/>
        <v>2514.0778000000005</v>
      </c>
      <c r="X26">
        <f t="shared" si="2"/>
        <v>0.87947198770061918</v>
      </c>
      <c r="Y26">
        <f t="shared" si="3"/>
        <v>1.3351249511848835</v>
      </c>
      <c r="Z26">
        <f t="shared" si="4"/>
        <v>1.0958483464592859</v>
      </c>
      <c r="AA26">
        <f t="shared" si="5"/>
        <v>1.0631747354835239</v>
      </c>
      <c r="AB26">
        <f t="shared" si="6"/>
        <v>1.107238208777787</v>
      </c>
      <c r="AC26">
        <f t="shared" si="7"/>
        <v>0.9204619682016203</v>
      </c>
      <c r="AD26">
        <f t="shared" si="8"/>
        <v>1.4204767251037336</v>
      </c>
      <c r="AE26">
        <f t="shared" si="9"/>
        <v>0.98861300155468512</v>
      </c>
      <c r="AF26">
        <f t="shared" si="10"/>
        <v>0.5917633097909698</v>
      </c>
      <c r="AG26">
        <f t="shared" si="11"/>
        <v>0.94379099962618485</v>
      </c>
      <c r="AH26">
        <f t="shared" si="12"/>
        <v>0.2869525358364009</v>
      </c>
      <c r="AI26">
        <f t="shared" si="13"/>
        <v>1.0554223898719441</v>
      </c>
      <c r="AJ26">
        <f t="shared" si="14"/>
        <v>0.71886200180439908</v>
      </c>
      <c r="AK26">
        <f t="shared" si="15"/>
        <v>0.99205243369954565</v>
      </c>
      <c r="AL26">
        <f t="shared" si="16"/>
        <v>0.65475459828649685</v>
      </c>
      <c r="AM26">
        <f t="shared" si="17"/>
        <v>0.72395611623474809</v>
      </c>
      <c r="AN26">
        <f t="shared" si="18"/>
        <v>0.93858670563019142</v>
      </c>
      <c r="AO26">
        <f t="shared" si="19"/>
        <v>1.583302632877948</v>
      </c>
      <c r="AP26">
        <f t="shared" si="20"/>
        <v>0.61016051293241591</v>
      </c>
      <c r="AQ26">
        <f t="shared" si="21"/>
        <v>2.0899858389426131</v>
      </c>
    </row>
    <row r="27" spans="1:43" x14ac:dyDescent="0.25">
      <c r="A27" s="22" t="s">
        <v>61</v>
      </c>
      <c r="B27" s="24">
        <v>2312.9009999999998</v>
      </c>
      <c r="C27" s="24">
        <v>3397.1550000000002</v>
      </c>
      <c r="D27" s="24">
        <v>2878.6770000000001</v>
      </c>
      <c r="E27" s="24">
        <v>2636.0369999999998</v>
      </c>
      <c r="F27" s="24">
        <v>2880.1320000000001</v>
      </c>
      <c r="G27" s="24">
        <v>2396.4029999999998</v>
      </c>
      <c r="H27" s="24">
        <v>3705.9810000000002</v>
      </c>
      <c r="I27" s="24">
        <v>2572.9070000000002</v>
      </c>
      <c r="J27" s="24">
        <v>1526.0889999999999</v>
      </c>
      <c r="K27" s="24">
        <v>2362.357</v>
      </c>
      <c r="L27" s="24">
        <v>788.19100000000003</v>
      </c>
      <c r="M27" s="24">
        <v>2707.3</v>
      </c>
      <c r="N27" s="24">
        <v>1816.644</v>
      </c>
      <c r="O27" s="24">
        <v>2642.1779999999999</v>
      </c>
      <c r="P27" s="24">
        <v>1743.075</v>
      </c>
      <c r="Q27" s="24">
        <v>1875.2929999999999</v>
      </c>
      <c r="R27" s="24">
        <v>2441.3780000000002</v>
      </c>
      <c r="S27" s="24">
        <v>4118.2700000000004</v>
      </c>
      <c r="T27" s="24">
        <v>1574.395</v>
      </c>
      <c r="U27" s="24">
        <v>5359.8040000000001</v>
      </c>
      <c r="V27" s="25">
        <f t="shared" si="1"/>
        <v>2586.7583499999992</v>
      </c>
      <c r="X27">
        <f t="shared" si="2"/>
        <v>0.89413106562505174</v>
      </c>
      <c r="Y27">
        <f t="shared" si="3"/>
        <v>1.3132865696558016</v>
      </c>
      <c r="Z27">
        <f t="shared" si="4"/>
        <v>1.1128511482334642</v>
      </c>
      <c r="AA27">
        <f t="shared" si="5"/>
        <v>1.0190503492527629</v>
      </c>
      <c r="AB27">
        <f t="shared" si="6"/>
        <v>1.1134136282965903</v>
      </c>
      <c r="AC27">
        <f t="shared" si="7"/>
        <v>0.92641162248495323</v>
      </c>
      <c r="AD27">
        <f t="shared" si="8"/>
        <v>1.4326738328688498</v>
      </c>
      <c r="AE27">
        <f t="shared" si="9"/>
        <v>0.99464528644509875</v>
      </c>
      <c r="AF27">
        <f t="shared" si="10"/>
        <v>0.58996194986671269</v>
      </c>
      <c r="AG27">
        <f t="shared" si="11"/>
        <v>0.91324997559203813</v>
      </c>
      <c r="AH27">
        <f t="shared" si="12"/>
        <v>0.30470221541954251</v>
      </c>
      <c r="AI27">
        <f t="shared" si="13"/>
        <v>1.0465995016503962</v>
      </c>
      <c r="AJ27">
        <f t="shared" si="14"/>
        <v>0.702285932506993</v>
      </c>
      <c r="AK27">
        <f t="shared" si="15"/>
        <v>1.0214243630449673</v>
      </c>
      <c r="AL27">
        <f t="shared" si="16"/>
        <v>0.67384531686154625</v>
      </c>
      <c r="AM27">
        <f t="shared" si="17"/>
        <v>0.7249587113539232</v>
      </c>
      <c r="AN27">
        <f t="shared" si="18"/>
        <v>0.94379824849120564</v>
      </c>
      <c r="AO27">
        <f t="shared" si="19"/>
        <v>1.5920582608731124</v>
      </c>
      <c r="AP27">
        <f t="shared" si="20"/>
        <v>0.60863628796249969</v>
      </c>
      <c r="AQ27">
        <f t="shared" si="21"/>
        <v>2.0720157335144975</v>
      </c>
    </row>
    <row r="28" spans="1:43" x14ac:dyDescent="0.25">
      <c r="A28" s="22" t="s">
        <v>62</v>
      </c>
      <c r="B28" s="23">
        <v>2389.752</v>
      </c>
      <c r="C28" s="23">
        <v>3496.8980000000001</v>
      </c>
      <c r="D28" s="23">
        <v>2916.8069999999998</v>
      </c>
      <c r="E28" s="23">
        <v>2709.3560000000002</v>
      </c>
      <c r="F28" s="23">
        <v>2926.3530000000001</v>
      </c>
      <c r="G28" s="23">
        <v>2432.194</v>
      </c>
      <c r="H28" s="23">
        <v>3714.1289999999999</v>
      </c>
      <c r="I28" s="23">
        <v>2670.0070000000001</v>
      </c>
      <c r="J28" s="23">
        <v>1666.2339999999999</v>
      </c>
      <c r="K28" s="23">
        <v>2473.3850000000002</v>
      </c>
      <c r="L28" s="23">
        <v>806.71199999999999</v>
      </c>
      <c r="M28" s="23">
        <v>2745.8780000000002</v>
      </c>
      <c r="N28" s="23">
        <v>1888.45</v>
      </c>
      <c r="O28" s="23">
        <v>2985.6289999999999</v>
      </c>
      <c r="P28" s="23">
        <v>1807.8989999999999</v>
      </c>
      <c r="Q28" s="23">
        <v>1902.499</v>
      </c>
      <c r="R28" s="23">
        <v>2440.7640000000001</v>
      </c>
      <c r="S28" s="23">
        <v>4168.5649999999996</v>
      </c>
      <c r="T28" s="23">
        <v>2004.5530000000001</v>
      </c>
      <c r="U28" s="23">
        <v>5486.8890000000001</v>
      </c>
      <c r="V28" s="25">
        <f t="shared" si="1"/>
        <v>2681.6476500000003</v>
      </c>
      <c r="X28">
        <f t="shared" si="2"/>
        <v>0.89115063270896144</v>
      </c>
      <c r="Y28">
        <f t="shared" si="3"/>
        <v>1.3040109874240935</v>
      </c>
      <c r="Z28">
        <f t="shared" si="4"/>
        <v>1.0876921134661368</v>
      </c>
      <c r="AA28">
        <f t="shared" si="5"/>
        <v>1.0103325841484059</v>
      </c>
      <c r="AB28">
        <f t="shared" si="6"/>
        <v>1.0912518652478449</v>
      </c>
      <c r="AC28">
        <f t="shared" si="7"/>
        <v>0.90697746961648729</v>
      </c>
      <c r="AD28">
        <f t="shared" si="8"/>
        <v>1.3850175283095076</v>
      </c>
      <c r="AE28">
        <f t="shared" si="9"/>
        <v>0.99565914261703981</v>
      </c>
      <c r="AF28">
        <f t="shared" si="10"/>
        <v>0.62134710352420819</v>
      </c>
      <c r="AG28">
        <f t="shared" si="11"/>
        <v>0.92233780228360718</v>
      </c>
      <c r="AH28">
        <f t="shared" si="12"/>
        <v>0.3008269934344282</v>
      </c>
      <c r="AI28">
        <f t="shared" si="13"/>
        <v>1.0239518230517719</v>
      </c>
      <c r="AJ28">
        <f t="shared" si="14"/>
        <v>0.7042125761749497</v>
      </c>
      <c r="AK28">
        <f t="shared" si="15"/>
        <v>1.1133561860746319</v>
      </c>
      <c r="AL28">
        <f t="shared" si="16"/>
        <v>0.67417470002071289</v>
      </c>
      <c r="AM28">
        <f t="shared" si="17"/>
        <v>0.70945151947907836</v>
      </c>
      <c r="AN28">
        <f t="shared" si="18"/>
        <v>0.91017326605156346</v>
      </c>
      <c r="AO28">
        <f t="shared" si="19"/>
        <v>1.5544790159139659</v>
      </c>
      <c r="AP28">
        <f t="shared" si="20"/>
        <v>0.74750797331633034</v>
      </c>
      <c r="AQ28">
        <f t="shared" si="21"/>
        <v>2.0460887171362723</v>
      </c>
    </row>
    <row r="29" spans="1:43" x14ac:dyDescent="0.25">
      <c r="A29" s="22" t="s">
        <v>63</v>
      </c>
      <c r="B29" s="24">
        <v>2520.5720000000001</v>
      </c>
      <c r="C29" s="24">
        <v>3686.4169999999999</v>
      </c>
      <c r="D29" s="24">
        <v>3027.2130000000002</v>
      </c>
      <c r="E29" s="24">
        <v>2823.7379999999998</v>
      </c>
      <c r="F29" s="24">
        <v>2888.828</v>
      </c>
      <c r="G29" s="24">
        <v>2475.0770000000002</v>
      </c>
      <c r="H29" s="24">
        <v>3821.0410000000002</v>
      </c>
      <c r="I29" s="24">
        <v>3136.7460000000001</v>
      </c>
      <c r="J29" s="24">
        <v>1771.9269999999999</v>
      </c>
      <c r="K29" s="24">
        <v>2519.4839999999999</v>
      </c>
      <c r="L29" s="24">
        <v>774.41700000000003</v>
      </c>
      <c r="M29" s="24">
        <v>3172.692</v>
      </c>
      <c r="N29" s="24">
        <v>1976.377</v>
      </c>
      <c r="O29" s="24">
        <v>3190.194</v>
      </c>
      <c r="P29" s="24">
        <v>1898.568</v>
      </c>
      <c r="Q29" s="24">
        <v>1980.9949999999999</v>
      </c>
      <c r="R29" s="24">
        <v>2574.8180000000002</v>
      </c>
      <c r="S29" s="24">
        <v>4324.8630000000003</v>
      </c>
      <c r="T29" s="24">
        <v>2104.4850000000001</v>
      </c>
      <c r="U29" s="24">
        <v>5669.6840000000002</v>
      </c>
      <c r="V29" s="25">
        <f t="shared" si="1"/>
        <v>2816.9067999999997</v>
      </c>
      <c r="X29">
        <f t="shared" si="2"/>
        <v>0.89480134735022132</v>
      </c>
      <c r="Y29">
        <f t="shared" si="3"/>
        <v>1.3086755301950352</v>
      </c>
      <c r="Z29">
        <f t="shared" si="4"/>
        <v>1.07465855810352</v>
      </c>
      <c r="AA29">
        <f t="shared" si="5"/>
        <v>1.0024250713584135</v>
      </c>
      <c r="AB29">
        <f t="shared" si="6"/>
        <v>1.0255319771317959</v>
      </c>
      <c r="AC29">
        <f t="shared" si="7"/>
        <v>0.87865065326264979</v>
      </c>
      <c r="AD29">
        <f t="shared" si="8"/>
        <v>1.3564669587222411</v>
      </c>
      <c r="AE29">
        <f t="shared" si="9"/>
        <v>1.1135426986792749</v>
      </c>
      <c r="AF29">
        <f t="shared" si="10"/>
        <v>0.62903288103106569</v>
      </c>
      <c r="AG29">
        <f t="shared" si="11"/>
        <v>0.89441510808948321</v>
      </c>
      <c r="AH29">
        <f t="shared" si="12"/>
        <v>0.27491750880788818</v>
      </c>
      <c r="AI29">
        <f t="shared" si="13"/>
        <v>1.1263035042550931</v>
      </c>
      <c r="AJ29">
        <f t="shared" si="14"/>
        <v>0.70161249211369014</v>
      </c>
      <c r="AK29">
        <f t="shared" si="15"/>
        <v>1.1325167023630318</v>
      </c>
      <c r="AL29">
        <f t="shared" si="16"/>
        <v>0.6739903499824702</v>
      </c>
      <c r="AM29">
        <f t="shared" si="17"/>
        <v>0.70325187897590369</v>
      </c>
      <c r="AN29">
        <f t="shared" si="18"/>
        <v>0.91405864049176222</v>
      </c>
      <c r="AO29">
        <f t="shared" si="19"/>
        <v>1.5353234263909621</v>
      </c>
      <c r="AP29">
        <f t="shared" si="20"/>
        <v>0.74709074506831408</v>
      </c>
      <c r="AQ29">
        <f t="shared" si="21"/>
        <v>2.0127339676271863</v>
      </c>
    </row>
    <row r="30" spans="1:43" x14ac:dyDescent="0.25">
      <c r="A30" s="22" t="s">
        <v>64</v>
      </c>
      <c r="B30" s="23">
        <v>2637.2750000000001</v>
      </c>
      <c r="C30" s="23">
        <v>3865.4560000000001</v>
      </c>
      <c r="D30" s="23">
        <v>3179.7179999999998</v>
      </c>
      <c r="E30" s="23">
        <v>2874.9549999999999</v>
      </c>
      <c r="F30" s="23">
        <v>3263.5149999999999</v>
      </c>
      <c r="G30" s="23">
        <v>2553.6149999999998</v>
      </c>
      <c r="H30" s="23">
        <v>3905.328</v>
      </c>
      <c r="I30" s="23">
        <v>3351.5239999999999</v>
      </c>
      <c r="J30" s="23">
        <v>1939.683</v>
      </c>
      <c r="K30" s="23">
        <v>2632.4989999999998</v>
      </c>
      <c r="L30" s="23">
        <v>868.44399999999996</v>
      </c>
      <c r="M30" s="23">
        <v>3296.1770000000001</v>
      </c>
      <c r="N30" s="23">
        <v>2029.385</v>
      </c>
      <c r="O30" s="23">
        <v>3373.415</v>
      </c>
      <c r="P30" s="23">
        <v>2034.8040000000001</v>
      </c>
      <c r="Q30" s="23">
        <v>2072.2460000000001</v>
      </c>
      <c r="R30" s="23">
        <v>2667.8</v>
      </c>
      <c r="S30" s="23">
        <v>4433.0780000000004</v>
      </c>
      <c r="T30" s="23">
        <v>2225.0770000000002</v>
      </c>
      <c r="U30" s="23">
        <v>5848.7920000000004</v>
      </c>
      <c r="V30" s="25">
        <f t="shared" si="1"/>
        <v>2952.6393000000003</v>
      </c>
      <c r="X30">
        <f t="shared" si="2"/>
        <v>0.89319240585871762</v>
      </c>
      <c r="Y30">
        <f t="shared" si="3"/>
        <v>1.3091527976343063</v>
      </c>
      <c r="Z30">
        <f t="shared" si="4"/>
        <v>1.0769070234891203</v>
      </c>
      <c r="AA30">
        <f t="shared" si="5"/>
        <v>0.97368987806942742</v>
      </c>
      <c r="AB30">
        <f t="shared" si="6"/>
        <v>1.1052873949080064</v>
      </c>
      <c r="AC30">
        <f t="shared" si="7"/>
        <v>0.86485843360548631</v>
      </c>
      <c r="AD30">
        <f t="shared" si="8"/>
        <v>1.3226566482401014</v>
      </c>
      <c r="AE30">
        <f t="shared" si="9"/>
        <v>1.1350942866607512</v>
      </c>
      <c r="AF30">
        <f t="shared" si="10"/>
        <v>0.65693191850423449</v>
      </c>
      <c r="AG30">
        <f t="shared" si="11"/>
        <v>0.89157486998157875</v>
      </c>
      <c r="AH30">
        <f t="shared" si="12"/>
        <v>0.29412464976673575</v>
      </c>
      <c r="AI30">
        <f t="shared" si="13"/>
        <v>1.1163493624161949</v>
      </c>
      <c r="AJ30">
        <f t="shared" si="14"/>
        <v>0.68731219556686107</v>
      </c>
      <c r="AK30">
        <f t="shared" si="15"/>
        <v>1.1425083314443454</v>
      </c>
      <c r="AL30">
        <f t="shared" si="16"/>
        <v>0.68914750271054104</v>
      </c>
      <c r="AM30">
        <f t="shared" si="17"/>
        <v>0.70182836081603328</v>
      </c>
      <c r="AN30">
        <f t="shared" si="18"/>
        <v>0.90353061411869706</v>
      </c>
      <c r="AO30">
        <f t="shared" si="19"/>
        <v>1.5013950400240219</v>
      </c>
      <c r="AP30">
        <f t="shared" si="20"/>
        <v>0.75358917020443372</v>
      </c>
      <c r="AQ30">
        <f t="shared" si="21"/>
        <v>1.9808691159804044</v>
      </c>
    </row>
    <row r="31" spans="1:43" x14ac:dyDescent="0.25">
      <c r="A31" s="22" t="s">
        <v>65</v>
      </c>
      <c r="B31" s="24">
        <v>2762.904</v>
      </c>
      <c r="C31" s="24">
        <v>3922.5659999999998</v>
      </c>
      <c r="D31" s="24">
        <v>3264.1019999999999</v>
      </c>
      <c r="E31" s="24">
        <v>3007.375</v>
      </c>
      <c r="F31" s="24">
        <v>3295.7080000000001</v>
      </c>
      <c r="G31" s="24">
        <v>2772.2190000000001</v>
      </c>
      <c r="H31" s="24">
        <v>3996.3409999999999</v>
      </c>
      <c r="I31" s="24">
        <v>3438.9780000000001</v>
      </c>
      <c r="J31" s="24">
        <v>2253.4780000000001</v>
      </c>
      <c r="K31" s="24">
        <v>2753.1260000000002</v>
      </c>
      <c r="L31" s="24">
        <v>916.36500000000001</v>
      </c>
      <c r="M31" s="24">
        <v>3364.0210000000002</v>
      </c>
      <c r="N31" s="24">
        <v>2100.3180000000002</v>
      </c>
      <c r="O31" s="24">
        <v>3533.2220000000002</v>
      </c>
      <c r="P31" s="24">
        <v>2350.69</v>
      </c>
      <c r="Q31" s="24">
        <v>2122.5349999999999</v>
      </c>
      <c r="R31" s="24">
        <v>2790.723</v>
      </c>
      <c r="S31" s="24">
        <v>4544.0780000000004</v>
      </c>
      <c r="T31" s="24">
        <v>2329.4760000000001</v>
      </c>
      <c r="U31" s="24">
        <v>6063.616</v>
      </c>
      <c r="V31" s="25">
        <f t="shared" si="1"/>
        <v>3079.0920500000002</v>
      </c>
      <c r="X31">
        <f t="shared" si="2"/>
        <v>0.89731127070397254</v>
      </c>
      <c r="Y31">
        <f t="shared" si="3"/>
        <v>1.2739359318601726</v>
      </c>
      <c r="Z31">
        <f t="shared" si="4"/>
        <v>1.0600858782380345</v>
      </c>
      <c r="AA31">
        <f t="shared" si="5"/>
        <v>0.97670837739326433</v>
      </c>
      <c r="AB31">
        <f t="shared" si="6"/>
        <v>1.0703505924741679</v>
      </c>
      <c r="AC31">
        <f t="shared" si="7"/>
        <v>0.90033651316140417</v>
      </c>
      <c r="AD31">
        <f t="shared" si="8"/>
        <v>1.2978959170772435</v>
      </c>
      <c r="AE31">
        <f t="shared" si="9"/>
        <v>1.1168805427561024</v>
      </c>
      <c r="AF31">
        <f t="shared" si="10"/>
        <v>0.73186444685861207</v>
      </c>
      <c r="AG31">
        <f t="shared" si="11"/>
        <v>0.89413565924409444</v>
      </c>
      <c r="AH31">
        <f t="shared" si="12"/>
        <v>0.29760883569557461</v>
      </c>
      <c r="AI31">
        <f t="shared" si="13"/>
        <v>1.0925366781418568</v>
      </c>
      <c r="AJ31">
        <f t="shared" si="14"/>
        <v>0.68212251075767616</v>
      </c>
      <c r="AK31">
        <f t="shared" si="15"/>
        <v>1.1474882668739961</v>
      </c>
      <c r="AL31">
        <f t="shared" si="16"/>
        <v>0.76343609149326985</v>
      </c>
      <c r="AM31">
        <f t="shared" si="17"/>
        <v>0.68933794947767146</v>
      </c>
      <c r="AN31">
        <f t="shared" si="18"/>
        <v>0.90634607692225366</v>
      </c>
      <c r="AO31">
        <f t="shared" si="19"/>
        <v>1.4757850451401737</v>
      </c>
      <c r="AP31">
        <f t="shared" si="20"/>
        <v>0.75654639815006508</v>
      </c>
      <c r="AQ31">
        <f t="shared" si="21"/>
        <v>1.9692870175803934</v>
      </c>
    </row>
    <row r="32" spans="1:43" x14ac:dyDescent="0.25">
      <c r="A32" s="22" t="s">
        <v>66</v>
      </c>
      <c r="B32" s="23">
        <v>2876.9540000000002</v>
      </c>
      <c r="C32" s="23">
        <v>3968.922</v>
      </c>
      <c r="D32" s="23">
        <v>3338.8249999999998</v>
      </c>
      <c r="E32" s="23">
        <v>3152.335</v>
      </c>
      <c r="F32" s="23">
        <v>3448.22</v>
      </c>
      <c r="G32" s="23">
        <v>2901.56</v>
      </c>
      <c r="H32" s="23">
        <v>4039.7919999999999</v>
      </c>
      <c r="I32" s="23">
        <v>3491.39</v>
      </c>
      <c r="J32" s="23">
        <v>2581.0549999999998</v>
      </c>
      <c r="K32" s="23">
        <v>2830.8780000000002</v>
      </c>
      <c r="L32" s="23">
        <v>1065.412</v>
      </c>
      <c r="M32" s="23">
        <v>3593.886</v>
      </c>
      <c r="N32" s="23">
        <v>2229.308</v>
      </c>
      <c r="O32" s="23">
        <v>3678.8670000000002</v>
      </c>
      <c r="P32" s="23">
        <v>2376.6550000000002</v>
      </c>
      <c r="Q32" s="23">
        <v>2193.4639999999999</v>
      </c>
      <c r="R32" s="23">
        <v>3033.3809999999999</v>
      </c>
      <c r="S32" s="23">
        <v>4769.2830000000004</v>
      </c>
      <c r="T32" s="23">
        <v>2516.5410000000002</v>
      </c>
      <c r="U32" s="23">
        <v>6400.4809999999998</v>
      </c>
      <c r="V32" s="25">
        <f t="shared" si="1"/>
        <v>3224.3604499999997</v>
      </c>
      <c r="X32">
        <f t="shared" si="2"/>
        <v>0.89225570298754919</v>
      </c>
      <c r="Y32">
        <f t="shared" si="3"/>
        <v>1.23091759173513</v>
      </c>
      <c r="Z32">
        <f t="shared" si="4"/>
        <v>1.0354999237135538</v>
      </c>
      <c r="AA32">
        <f t="shared" si="5"/>
        <v>0.97766209730056708</v>
      </c>
      <c r="AB32">
        <f t="shared" si="6"/>
        <v>1.0694275821426851</v>
      </c>
      <c r="AC32">
        <f t="shared" si="7"/>
        <v>0.89988698378929699</v>
      </c>
      <c r="AD32">
        <f t="shared" si="8"/>
        <v>1.2528971443003527</v>
      </c>
      <c r="AE32">
        <f t="shared" si="9"/>
        <v>1.0828162837687705</v>
      </c>
      <c r="AF32">
        <f t="shared" si="10"/>
        <v>0.80048587619910794</v>
      </c>
      <c r="AG32">
        <f t="shared" si="11"/>
        <v>0.87796573736041217</v>
      </c>
      <c r="AH32">
        <f t="shared" si="12"/>
        <v>0.3304258368508397</v>
      </c>
      <c r="AI32">
        <f t="shared" si="13"/>
        <v>1.1146042930777174</v>
      </c>
      <c r="AJ32">
        <f t="shared" si="14"/>
        <v>0.69139540525005516</v>
      </c>
      <c r="AK32">
        <f t="shared" si="15"/>
        <v>1.1409602173975308</v>
      </c>
      <c r="AL32">
        <f t="shared" si="16"/>
        <v>0.737093459882874</v>
      </c>
      <c r="AM32">
        <f t="shared" si="17"/>
        <v>0.68027878210700676</v>
      </c>
      <c r="AN32">
        <f t="shared" si="18"/>
        <v>0.94076981994987574</v>
      </c>
      <c r="AO32">
        <f t="shared" si="19"/>
        <v>1.4791407703813018</v>
      </c>
      <c r="AP32">
        <f t="shared" si="20"/>
        <v>0.78047756726454087</v>
      </c>
      <c r="AQ32">
        <f t="shared" si="21"/>
        <v>1.9850389245408342</v>
      </c>
    </row>
    <row r="33" spans="1:43" x14ac:dyDescent="0.25">
      <c r="A33" s="22" t="s">
        <v>67</v>
      </c>
      <c r="B33" s="24">
        <v>3005.0250000000001</v>
      </c>
      <c r="C33" s="24">
        <v>4071.0329999999999</v>
      </c>
      <c r="D33" s="24">
        <v>3454.3629999999998</v>
      </c>
      <c r="E33" s="24">
        <v>3263.498</v>
      </c>
      <c r="F33" s="24">
        <v>3562.694</v>
      </c>
      <c r="G33" s="24">
        <v>3056.8989999999999</v>
      </c>
      <c r="H33" s="24">
        <v>4137.83</v>
      </c>
      <c r="I33" s="24">
        <v>3735.7440000000001</v>
      </c>
      <c r="J33" s="24">
        <v>2796.3789999999999</v>
      </c>
      <c r="K33" s="24">
        <v>2871.3510000000001</v>
      </c>
      <c r="L33" s="24">
        <v>1070.751</v>
      </c>
      <c r="M33" s="24">
        <v>3834.4349999999999</v>
      </c>
      <c r="N33" s="24">
        <v>2353.3679999999999</v>
      </c>
      <c r="O33" s="24">
        <v>4015.3829999999998</v>
      </c>
      <c r="P33" s="24">
        <v>2434.3609999999999</v>
      </c>
      <c r="Q33" s="24">
        <v>2259.6060000000002</v>
      </c>
      <c r="R33" s="24">
        <v>3179.6170000000002</v>
      </c>
      <c r="S33" s="24">
        <v>4942.8419999999996</v>
      </c>
      <c r="T33" s="24">
        <v>2710.0650000000001</v>
      </c>
      <c r="U33" s="24">
        <v>6864.7749999999996</v>
      </c>
      <c r="V33" s="25">
        <f t="shared" si="1"/>
        <v>3381.0009500000001</v>
      </c>
      <c r="X33">
        <f t="shared" si="2"/>
        <v>0.88879744325419374</v>
      </c>
      <c r="Y33">
        <f t="shared" si="3"/>
        <v>1.2040910547511086</v>
      </c>
      <c r="Z33">
        <f t="shared" si="4"/>
        <v>1.0216983227999388</v>
      </c>
      <c r="AA33">
        <f t="shared" si="5"/>
        <v>0.96524610559485347</v>
      </c>
      <c r="AB33">
        <f t="shared" si="6"/>
        <v>1.0537394258939796</v>
      </c>
      <c r="AC33">
        <f t="shared" si="7"/>
        <v>0.90414023693190615</v>
      </c>
      <c r="AD33">
        <f t="shared" si="8"/>
        <v>1.2238476300930941</v>
      </c>
      <c r="AE33">
        <f t="shared" si="9"/>
        <v>1.1049224934408848</v>
      </c>
      <c r="AF33">
        <f t="shared" si="10"/>
        <v>0.82708613258449393</v>
      </c>
      <c r="AG33">
        <f t="shared" si="11"/>
        <v>0.84926063093830251</v>
      </c>
      <c r="AH33">
        <f t="shared" si="12"/>
        <v>0.31669645049937062</v>
      </c>
      <c r="AI33">
        <f t="shared" si="13"/>
        <v>1.134112369888568</v>
      </c>
      <c r="AJ33">
        <f t="shared" si="14"/>
        <v>0.69605659235322004</v>
      </c>
      <c r="AK33">
        <f t="shared" si="15"/>
        <v>1.1876314320467729</v>
      </c>
      <c r="AL33">
        <f t="shared" si="16"/>
        <v>0.72001192427940597</v>
      </c>
      <c r="AM33">
        <f t="shared" si="17"/>
        <v>0.66832456820220654</v>
      </c>
      <c r="AN33">
        <f t="shared" si="18"/>
        <v>0.94043658875635638</v>
      </c>
      <c r="AO33">
        <f t="shared" si="19"/>
        <v>1.4619463505326726</v>
      </c>
      <c r="AP33">
        <f t="shared" si="20"/>
        <v>0.80155700636523042</v>
      </c>
      <c r="AQ33">
        <f t="shared" si="21"/>
        <v>2.0303972407934401</v>
      </c>
    </row>
    <row r="34" spans="1:43" x14ac:dyDescent="0.25">
      <c r="A34" s="22" t="s">
        <v>68</v>
      </c>
      <c r="B34" s="23">
        <v>3145.4960000000001</v>
      </c>
      <c r="C34" s="23">
        <v>4144.125</v>
      </c>
      <c r="D34" s="23">
        <v>3846.652</v>
      </c>
      <c r="E34" s="23">
        <v>3391.7559999999999</v>
      </c>
      <c r="F34" s="23">
        <v>3647.6770000000001</v>
      </c>
      <c r="G34" s="23">
        <v>3192.424</v>
      </c>
      <c r="H34" s="23">
        <v>4198.6319999999996</v>
      </c>
      <c r="I34" s="23">
        <v>3842.0839999999998</v>
      </c>
      <c r="J34" s="23">
        <v>2966.328</v>
      </c>
      <c r="K34" s="23">
        <v>2950.431</v>
      </c>
      <c r="L34" s="23">
        <v>1165.635</v>
      </c>
      <c r="M34" s="23">
        <v>3987.0210000000002</v>
      </c>
      <c r="N34" s="23">
        <v>2390.3919999999998</v>
      </c>
      <c r="O34" s="23">
        <v>4105.625</v>
      </c>
      <c r="P34" s="23">
        <v>2493.364</v>
      </c>
      <c r="Q34" s="23">
        <v>2559.7800000000002</v>
      </c>
      <c r="R34" s="23">
        <v>3245.694</v>
      </c>
      <c r="S34" s="23">
        <v>5033.4309999999996</v>
      </c>
      <c r="T34" s="23">
        <v>2854.16</v>
      </c>
      <c r="U34" s="23">
        <v>7243.1670000000004</v>
      </c>
      <c r="V34" s="25">
        <f t="shared" si="1"/>
        <v>3520.1937000000007</v>
      </c>
      <c r="X34">
        <f t="shared" si="2"/>
        <v>0.89355764712606567</v>
      </c>
      <c r="Y34">
        <f t="shared" si="3"/>
        <v>1.1772434568018229</v>
      </c>
      <c r="Z34">
        <f t="shared" si="4"/>
        <v>1.0927387319623916</v>
      </c>
      <c r="AA34">
        <f t="shared" si="5"/>
        <v>0.96351402481062309</v>
      </c>
      <c r="AB34">
        <f t="shared" si="6"/>
        <v>1.0362148537451219</v>
      </c>
      <c r="AC34">
        <f t="shared" si="7"/>
        <v>0.90688873171950712</v>
      </c>
      <c r="AD34">
        <f t="shared" si="8"/>
        <v>1.1927275479187407</v>
      </c>
      <c r="AE34">
        <f t="shared" si="9"/>
        <v>1.0914410760976019</v>
      </c>
      <c r="AF34">
        <f t="shared" si="10"/>
        <v>0.84266044791796524</v>
      </c>
      <c r="AG34">
        <f t="shared" si="11"/>
        <v>0.83814450324139822</v>
      </c>
      <c r="AH34">
        <f t="shared" si="12"/>
        <v>0.33112808536643873</v>
      </c>
      <c r="AI34">
        <f t="shared" si="13"/>
        <v>1.1326140945028109</v>
      </c>
      <c r="AJ34">
        <f t="shared" si="14"/>
        <v>0.67905126925259807</v>
      </c>
      <c r="AK34">
        <f t="shared" si="15"/>
        <v>1.166306558641929</v>
      </c>
      <c r="AL34">
        <f t="shared" si="16"/>
        <v>0.70830306866352255</v>
      </c>
      <c r="AM34">
        <f t="shared" si="17"/>
        <v>0.72717021225280865</v>
      </c>
      <c r="AN34">
        <f t="shared" si="18"/>
        <v>0.92202142171892398</v>
      </c>
      <c r="AO34">
        <f t="shared" si="19"/>
        <v>1.4298733049831884</v>
      </c>
      <c r="AP34">
        <f t="shared" si="20"/>
        <v>0.81079629226084893</v>
      </c>
      <c r="AQ34">
        <f t="shared" si="21"/>
        <v>2.0576046710156883</v>
      </c>
    </row>
    <row r="35" spans="1:43" x14ac:dyDescent="0.25">
      <c r="A35" s="22" t="s">
        <v>69</v>
      </c>
      <c r="B35" s="24">
        <v>3349.6190000000001</v>
      </c>
      <c r="C35" s="24">
        <v>4301.6170000000002</v>
      </c>
      <c r="D35" s="24">
        <v>4016.79</v>
      </c>
      <c r="E35" s="24">
        <v>3541.1060000000002</v>
      </c>
      <c r="F35" s="24">
        <v>3797.6610000000001</v>
      </c>
      <c r="G35" s="24">
        <v>3346.9960000000001</v>
      </c>
      <c r="H35" s="24">
        <v>4155.6930000000002</v>
      </c>
      <c r="I35" s="24">
        <v>3901.502</v>
      </c>
      <c r="J35" s="24">
        <v>3139.7739999999999</v>
      </c>
      <c r="K35" s="24">
        <v>3017.6480000000001</v>
      </c>
      <c r="L35" s="24">
        <v>1206.1020000000001</v>
      </c>
      <c r="M35" s="24">
        <v>4065.5540000000001</v>
      </c>
      <c r="N35" s="24">
        <v>2524.5880000000002</v>
      </c>
      <c r="O35" s="24">
        <v>4233.5320000000002</v>
      </c>
      <c r="P35" s="24">
        <v>2639.8029999999999</v>
      </c>
      <c r="Q35" s="24">
        <v>2637.7849999999999</v>
      </c>
      <c r="R35" s="24">
        <v>3274.567</v>
      </c>
      <c r="S35" s="24">
        <v>5169.34</v>
      </c>
      <c r="T35" s="24">
        <v>3014</v>
      </c>
      <c r="U35" s="24">
        <v>7502.6149999999998</v>
      </c>
      <c r="V35" s="25">
        <f t="shared" si="1"/>
        <v>3641.8146000000006</v>
      </c>
      <c r="X35">
        <f t="shared" si="2"/>
        <v>0.91976648124811178</v>
      </c>
      <c r="Y35">
        <f t="shared" si="3"/>
        <v>1.1811740773404553</v>
      </c>
      <c r="Z35">
        <f t="shared" si="4"/>
        <v>1.1029638905835566</v>
      </c>
      <c r="AA35">
        <f t="shared" si="5"/>
        <v>0.97234658787956962</v>
      </c>
      <c r="AB35">
        <f t="shared" si="6"/>
        <v>1.0427936117341063</v>
      </c>
      <c r="AC35">
        <f t="shared" si="7"/>
        <v>0.91904623590668222</v>
      </c>
      <c r="AD35">
        <f t="shared" si="8"/>
        <v>1.1411050414263262</v>
      </c>
      <c r="AE35">
        <f t="shared" si="9"/>
        <v>1.071307144520756</v>
      </c>
      <c r="AF35">
        <f t="shared" si="10"/>
        <v>0.86214548099181088</v>
      </c>
      <c r="AG35">
        <f t="shared" si="11"/>
        <v>0.82861109953263401</v>
      </c>
      <c r="AH35">
        <f t="shared" si="12"/>
        <v>0.33118160380816747</v>
      </c>
      <c r="AI35">
        <f t="shared" si="13"/>
        <v>1.116353918730514</v>
      </c>
      <c r="AJ35">
        <f t="shared" si="14"/>
        <v>0.69322254900070968</v>
      </c>
      <c r="AK35">
        <f t="shared" si="15"/>
        <v>1.1624787269511192</v>
      </c>
      <c r="AL35">
        <f t="shared" si="16"/>
        <v>0.72485925011119445</v>
      </c>
      <c r="AM35">
        <f t="shared" si="17"/>
        <v>0.72430513074443692</v>
      </c>
      <c r="AN35">
        <f t="shared" si="18"/>
        <v>0.89915807356036181</v>
      </c>
      <c r="AO35">
        <f t="shared" si="19"/>
        <v>1.4194407370435604</v>
      </c>
      <c r="AP35">
        <f t="shared" si="20"/>
        <v>0.82760940109361947</v>
      </c>
      <c r="AQ35">
        <f t="shared" si="21"/>
        <v>2.0601309577923046</v>
      </c>
    </row>
    <row r="36" spans="1:43" x14ac:dyDescent="0.25">
      <c r="A36" s="22" t="s">
        <v>70</v>
      </c>
      <c r="B36" s="23">
        <v>3411.902</v>
      </c>
      <c r="C36" s="23">
        <v>4341.3860000000004</v>
      </c>
      <c r="D36" s="23">
        <v>4008.8719999999998</v>
      </c>
      <c r="E36" s="23">
        <v>3643.8719999999998</v>
      </c>
      <c r="F36" s="23">
        <v>3954.0030000000002</v>
      </c>
      <c r="G36" s="23">
        <v>3507.8519999999999</v>
      </c>
      <c r="H36" s="23">
        <v>4235.9080000000004</v>
      </c>
      <c r="I36" s="23">
        <v>3935.895</v>
      </c>
      <c r="J36" s="23">
        <v>3476.2379999999998</v>
      </c>
      <c r="K36" s="23">
        <v>3096.3</v>
      </c>
      <c r="L36" s="23">
        <v>1302.296</v>
      </c>
      <c r="M36" s="23">
        <v>4139.0730000000003</v>
      </c>
      <c r="N36" s="23">
        <v>2692.7730000000001</v>
      </c>
      <c r="O36" s="23">
        <v>4370.9589999999998</v>
      </c>
      <c r="P36" s="23">
        <v>2681.32</v>
      </c>
      <c r="Q36" s="23">
        <v>2734.6329999999998</v>
      </c>
      <c r="R36" s="23">
        <v>3342.85</v>
      </c>
      <c r="S36" s="23">
        <v>5186.357</v>
      </c>
      <c r="T36" s="23">
        <v>3105.123</v>
      </c>
      <c r="U36" s="23">
        <v>7709.42</v>
      </c>
      <c r="V36" s="25">
        <f t="shared" si="1"/>
        <v>3743.8516000000009</v>
      </c>
      <c r="X36">
        <f t="shared" si="2"/>
        <v>0.91133473346005467</v>
      </c>
      <c r="Y36">
        <f t="shared" si="3"/>
        <v>1.1596041894395599</v>
      </c>
      <c r="Z36">
        <f t="shared" si="4"/>
        <v>1.0707881690609742</v>
      </c>
      <c r="AA36">
        <f t="shared" si="5"/>
        <v>0.9732949885086255</v>
      </c>
      <c r="AB36">
        <f t="shared" si="6"/>
        <v>1.056132406530216</v>
      </c>
      <c r="AC36">
        <f t="shared" si="7"/>
        <v>0.93696342023813095</v>
      </c>
      <c r="AD36">
        <f t="shared" si="8"/>
        <v>1.1314305299921608</v>
      </c>
      <c r="AE36">
        <f t="shared" si="9"/>
        <v>1.0512956763564023</v>
      </c>
      <c r="AF36">
        <f t="shared" si="10"/>
        <v>0.9285191752792763</v>
      </c>
      <c r="AG36">
        <f t="shared" si="11"/>
        <v>0.82703598614859608</v>
      </c>
      <c r="AH36">
        <f t="shared" si="12"/>
        <v>0.34784925770027841</v>
      </c>
      <c r="AI36">
        <f t="shared" si="13"/>
        <v>1.1055654556393206</v>
      </c>
      <c r="AJ36">
        <f t="shared" si="14"/>
        <v>0.71925206650819162</v>
      </c>
      <c r="AK36">
        <f t="shared" si="15"/>
        <v>1.167503273901134</v>
      </c>
      <c r="AL36">
        <f t="shared" si="16"/>
        <v>0.71619291747568192</v>
      </c>
      <c r="AM36">
        <f t="shared" si="17"/>
        <v>0.73043306524222251</v>
      </c>
      <c r="AN36">
        <f t="shared" si="18"/>
        <v>0.89289062632717575</v>
      </c>
      <c r="AO36">
        <f t="shared" si="19"/>
        <v>1.3852998339998301</v>
      </c>
      <c r="AP36">
        <f t="shared" si="20"/>
        <v>0.82939265007192042</v>
      </c>
      <c r="AQ36">
        <f t="shared" si="21"/>
        <v>2.0592215781202432</v>
      </c>
    </row>
    <row r="37" spans="1:43" x14ac:dyDescent="0.25">
      <c r="A37" s="22" t="s">
        <v>71</v>
      </c>
      <c r="B37" s="24">
        <v>3539.92</v>
      </c>
      <c r="C37" s="24">
        <v>4417.41</v>
      </c>
      <c r="D37" s="24">
        <v>4016.4319999999998</v>
      </c>
      <c r="E37" s="24">
        <v>3857.096</v>
      </c>
      <c r="F37" s="24">
        <v>4127.5879999999997</v>
      </c>
      <c r="G37" s="24">
        <v>3598.0250000000001</v>
      </c>
      <c r="H37" s="24">
        <v>4312.9960000000001</v>
      </c>
      <c r="I37" s="24">
        <v>3937.5479999999998</v>
      </c>
      <c r="J37" s="24">
        <v>3510.0630000000001</v>
      </c>
      <c r="K37" s="24">
        <v>3125.94</v>
      </c>
      <c r="L37" s="24">
        <v>1436.0260000000001</v>
      </c>
      <c r="M37" s="24">
        <v>4262.8280000000004</v>
      </c>
      <c r="N37" s="24">
        <v>2843.2060000000001</v>
      </c>
      <c r="O37" s="24">
        <v>4475.5110000000004</v>
      </c>
      <c r="P37" s="24">
        <v>2636.058</v>
      </c>
      <c r="Q37" s="24">
        <v>2847.1779999999999</v>
      </c>
      <c r="R37" s="24">
        <v>3443.9470000000001</v>
      </c>
      <c r="S37" s="24">
        <v>5144.9290000000001</v>
      </c>
      <c r="T37" s="24">
        <v>3219.5949999999998</v>
      </c>
      <c r="U37" s="24">
        <v>7926.9920000000002</v>
      </c>
      <c r="V37" s="25">
        <f t="shared" si="1"/>
        <v>3833.9643999999994</v>
      </c>
      <c r="X37">
        <f t="shared" si="2"/>
        <v>0.92330539115073695</v>
      </c>
      <c r="Y37">
        <f t="shared" si="3"/>
        <v>1.1521781475070558</v>
      </c>
      <c r="Z37">
        <f t="shared" si="4"/>
        <v>1.0475924085262764</v>
      </c>
      <c r="AA37">
        <f t="shared" si="5"/>
        <v>1.0060333371900898</v>
      </c>
      <c r="AB37">
        <f t="shared" si="6"/>
        <v>1.0765848530048949</v>
      </c>
      <c r="AC37">
        <f t="shared" si="7"/>
        <v>0.93846072227483401</v>
      </c>
      <c r="AD37">
        <f t="shared" si="8"/>
        <v>1.1249441961432924</v>
      </c>
      <c r="AE37">
        <f t="shared" si="9"/>
        <v>1.027017360933242</v>
      </c>
      <c r="AF37">
        <f t="shared" si="10"/>
        <v>0.91551789056778943</v>
      </c>
      <c r="AG37">
        <f t="shared" si="11"/>
        <v>0.81532838437414823</v>
      </c>
      <c r="AH37">
        <f t="shared" si="12"/>
        <v>0.37455381693163353</v>
      </c>
      <c r="AI37">
        <f t="shared" si="13"/>
        <v>1.1118590459525397</v>
      </c>
      <c r="AJ37">
        <f t="shared" si="14"/>
        <v>0.74158382899955999</v>
      </c>
      <c r="AK37">
        <f t="shared" si="15"/>
        <v>1.1673324353246475</v>
      </c>
      <c r="AL37">
        <f t="shared" si="16"/>
        <v>0.68755411500430219</v>
      </c>
      <c r="AM37">
        <f t="shared" si="17"/>
        <v>0.74261983235942419</v>
      </c>
      <c r="AN37">
        <f t="shared" si="18"/>
        <v>0.89827307733999839</v>
      </c>
      <c r="AO37">
        <f t="shared" si="19"/>
        <v>1.3419344738829606</v>
      </c>
      <c r="AP37">
        <f t="shared" si="20"/>
        <v>0.83975610206500617</v>
      </c>
      <c r="AQ37">
        <f t="shared" si="21"/>
        <v>2.0675705804675708</v>
      </c>
    </row>
    <row r="38" spans="1:43" x14ac:dyDescent="0.25">
      <c r="A38" s="22" t="s">
        <v>72</v>
      </c>
      <c r="B38" s="23">
        <v>3679.9560000000001</v>
      </c>
      <c r="C38" s="23">
        <v>4558.5990000000002</v>
      </c>
      <c r="D38" s="23">
        <v>4107.4669999999996</v>
      </c>
      <c r="E38" s="23">
        <v>3994.723</v>
      </c>
      <c r="F38" s="23">
        <v>4235.1400000000003</v>
      </c>
      <c r="G38" s="23">
        <v>3695.19</v>
      </c>
      <c r="H38" s="23">
        <v>4399.4740000000002</v>
      </c>
      <c r="I38" s="23">
        <v>4027.4810000000002</v>
      </c>
      <c r="J38" s="23">
        <v>3659.3760000000002</v>
      </c>
      <c r="K38" s="23">
        <v>3197.431</v>
      </c>
      <c r="L38" s="23">
        <v>1571.4179999999999</v>
      </c>
      <c r="M38" s="23">
        <v>4385.8119999999999</v>
      </c>
      <c r="N38" s="23">
        <v>2882.9110000000001</v>
      </c>
      <c r="O38" s="23">
        <v>4688.7190000000001</v>
      </c>
      <c r="P38" s="23">
        <v>2673.393</v>
      </c>
      <c r="Q38" s="23">
        <v>2931.9859999999999</v>
      </c>
      <c r="R38" s="23">
        <v>3534.6019999999999</v>
      </c>
      <c r="S38" s="23">
        <v>5249.5739999999996</v>
      </c>
      <c r="T38" s="23">
        <v>3341.154</v>
      </c>
      <c r="U38" s="23">
        <v>8117.9539999999997</v>
      </c>
      <c r="V38" s="25">
        <f t="shared" si="1"/>
        <v>3946.6179999999995</v>
      </c>
      <c r="X38">
        <f t="shared" si="2"/>
        <v>0.93243278168801758</v>
      </c>
      <c r="Y38">
        <f t="shared" si="3"/>
        <v>1.1550646654933416</v>
      </c>
      <c r="Z38">
        <f t="shared" si="4"/>
        <v>1.0407561613513141</v>
      </c>
      <c r="AA38">
        <f t="shared" si="5"/>
        <v>1.0121889171944183</v>
      </c>
      <c r="AB38">
        <f t="shared" si="6"/>
        <v>1.0731061379642015</v>
      </c>
      <c r="AC38">
        <f t="shared" si="7"/>
        <v>0.9362927955023771</v>
      </c>
      <c r="AD38">
        <f t="shared" si="8"/>
        <v>1.1147453338529345</v>
      </c>
      <c r="AE38">
        <f t="shared" si="9"/>
        <v>1.0204891884646552</v>
      </c>
      <c r="AF38">
        <f t="shared" si="10"/>
        <v>0.92721819035944208</v>
      </c>
      <c r="AG38">
        <f t="shared" si="11"/>
        <v>0.8101698720271383</v>
      </c>
      <c r="AH38">
        <f t="shared" si="12"/>
        <v>0.398168254439624</v>
      </c>
      <c r="AI38">
        <f t="shared" si="13"/>
        <v>1.1112836357610492</v>
      </c>
      <c r="AJ38">
        <f t="shared" si="14"/>
        <v>0.73047632175194066</v>
      </c>
      <c r="AK38">
        <f t="shared" si="15"/>
        <v>1.1880346666436936</v>
      </c>
      <c r="AL38">
        <f t="shared" si="16"/>
        <v>0.67738833603860327</v>
      </c>
      <c r="AM38">
        <f t="shared" si="17"/>
        <v>0.74291101900411949</v>
      </c>
      <c r="AN38">
        <f t="shared" si="18"/>
        <v>0.89560276672330597</v>
      </c>
      <c r="AO38">
        <f t="shared" si="19"/>
        <v>1.3301449494225184</v>
      </c>
      <c r="AP38">
        <f t="shared" si="20"/>
        <v>0.84658662176070765</v>
      </c>
      <c r="AQ38">
        <f t="shared" si="21"/>
        <v>2.0569393845566002</v>
      </c>
    </row>
    <row r="39" spans="1:43" x14ac:dyDescent="0.25">
      <c r="A39" s="22" t="s">
        <v>73</v>
      </c>
      <c r="B39" s="24">
        <v>3826.3969999999999</v>
      </c>
      <c r="C39" s="24">
        <v>4691.8890000000001</v>
      </c>
      <c r="D39" s="24">
        <v>4230.76</v>
      </c>
      <c r="E39" s="24">
        <v>4136.8360000000002</v>
      </c>
      <c r="F39" s="24">
        <v>4326.18</v>
      </c>
      <c r="G39" s="24">
        <v>3794.9430000000002</v>
      </c>
      <c r="H39" s="24">
        <v>4508.58</v>
      </c>
      <c r="I39" s="24">
        <v>3995.8989999999999</v>
      </c>
      <c r="J39" s="24">
        <v>3897.8739999999998</v>
      </c>
      <c r="K39" s="24">
        <v>3236.1289999999999</v>
      </c>
      <c r="L39" s="24">
        <v>1666.797</v>
      </c>
      <c r="M39" s="24">
        <v>4587.2299999999996</v>
      </c>
      <c r="N39" s="24">
        <v>3045.8049999999998</v>
      </c>
      <c r="O39" s="24">
        <v>4867.5150000000003</v>
      </c>
      <c r="P39" s="24">
        <v>2750.6509999999998</v>
      </c>
      <c r="Q39" s="24">
        <v>3042.6320000000001</v>
      </c>
      <c r="R39" s="24">
        <v>3592.13</v>
      </c>
      <c r="S39" s="24">
        <v>5366.558</v>
      </c>
      <c r="T39" s="24">
        <v>3382.6689999999999</v>
      </c>
      <c r="U39" s="24">
        <v>8112.1049999999996</v>
      </c>
      <c r="V39" s="25">
        <f t="shared" si="1"/>
        <v>4052.9789499999993</v>
      </c>
      <c r="X39">
        <f t="shared" si="2"/>
        <v>0.94409496007868499</v>
      </c>
      <c r="Y39">
        <f t="shared" si="3"/>
        <v>1.1576396171512318</v>
      </c>
      <c r="Z39">
        <f t="shared" si="4"/>
        <v>1.0438642914738061</v>
      </c>
      <c r="AA39">
        <f t="shared" si="5"/>
        <v>1.0206902258892809</v>
      </c>
      <c r="AB39">
        <f t="shared" si="6"/>
        <v>1.0674074682771302</v>
      </c>
      <c r="AC39">
        <f t="shared" si="7"/>
        <v>0.93633424866418336</v>
      </c>
      <c r="AD39">
        <f t="shared" si="8"/>
        <v>1.1124114029755818</v>
      </c>
      <c r="AE39">
        <f t="shared" si="9"/>
        <v>0.98591654417548868</v>
      </c>
      <c r="AF39">
        <f t="shared" si="10"/>
        <v>0.96173063025654271</v>
      </c>
      <c r="AG39">
        <f t="shared" si="11"/>
        <v>0.79845689798117514</v>
      </c>
      <c r="AH39">
        <f t="shared" si="12"/>
        <v>0.41125232096258491</v>
      </c>
      <c r="AI39">
        <f t="shared" si="13"/>
        <v>1.1318168824933079</v>
      </c>
      <c r="AJ39">
        <f t="shared" si="14"/>
        <v>0.75149785813716119</v>
      </c>
      <c r="AK39">
        <f t="shared" si="15"/>
        <v>1.200972188616968</v>
      </c>
      <c r="AL39">
        <f t="shared" si="16"/>
        <v>0.67867389244644372</v>
      </c>
      <c r="AM39">
        <f t="shared" si="17"/>
        <v>0.75071497718980273</v>
      </c>
      <c r="AN39">
        <f t="shared" si="18"/>
        <v>0.88629377164665535</v>
      </c>
      <c r="AO39">
        <f t="shared" si="19"/>
        <v>1.3241021150627987</v>
      </c>
      <c r="AP39">
        <f t="shared" si="20"/>
        <v>0.83461301964077572</v>
      </c>
      <c r="AQ39">
        <f t="shared" si="21"/>
        <v>2.0015166868803997</v>
      </c>
    </row>
    <row r="40" spans="1:43" x14ac:dyDescent="0.25">
      <c r="A40" s="22" t="s">
        <v>74</v>
      </c>
      <c r="B40" s="23">
        <v>3907.22</v>
      </c>
      <c r="C40" s="23">
        <v>4791.6490000000003</v>
      </c>
      <c r="D40" s="23">
        <v>4435.424</v>
      </c>
      <c r="E40" s="23">
        <v>4288.3779999999997</v>
      </c>
      <c r="F40" s="23">
        <v>4527.768</v>
      </c>
      <c r="G40" s="23">
        <v>3793.8620000000001</v>
      </c>
      <c r="H40" s="23">
        <v>4740.335</v>
      </c>
      <c r="I40" s="23">
        <v>3763.07</v>
      </c>
      <c r="J40" s="23">
        <v>4252.1419999999998</v>
      </c>
      <c r="K40" s="23">
        <v>3429.4659999999999</v>
      </c>
      <c r="L40" s="23">
        <v>1810.797</v>
      </c>
      <c r="M40" s="23">
        <v>4768.567</v>
      </c>
      <c r="N40" s="23">
        <v>3195.0720000000001</v>
      </c>
      <c r="O40" s="23">
        <v>4956.3130000000001</v>
      </c>
      <c r="P40" s="23">
        <v>2882.5929999999998</v>
      </c>
      <c r="Q40" s="23">
        <v>3175.3180000000002</v>
      </c>
      <c r="R40" s="23">
        <v>3667.6080000000002</v>
      </c>
      <c r="S40" s="23">
        <v>5552.107</v>
      </c>
      <c r="T40" s="23">
        <v>3527.9050000000002</v>
      </c>
      <c r="U40" s="23">
        <v>8407.7970000000005</v>
      </c>
      <c r="V40" s="25">
        <f t="shared" si="1"/>
        <v>4193.6695500000005</v>
      </c>
      <c r="X40">
        <f t="shared" si="2"/>
        <v>0.93169477313728721</v>
      </c>
      <c r="Y40">
        <f t="shared" si="3"/>
        <v>1.14259097977808</v>
      </c>
      <c r="Z40">
        <f t="shared" si="4"/>
        <v>1.0576474724862381</v>
      </c>
      <c r="AA40">
        <f t="shared" si="5"/>
        <v>1.0225836701892734</v>
      </c>
      <c r="AB40">
        <f t="shared" si="6"/>
        <v>1.0796673285810037</v>
      </c>
      <c r="AC40">
        <f t="shared" si="7"/>
        <v>0.90466403105127813</v>
      </c>
      <c r="AD40">
        <f t="shared" si="8"/>
        <v>1.1303549179262347</v>
      </c>
      <c r="AE40">
        <f t="shared" si="9"/>
        <v>0.89732153550343507</v>
      </c>
      <c r="AF40">
        <f t="shared" si="10"/>
        <v>1.0139430275330108</v>
      </c>
      <c r="AG40">
        <f t="shared" si="11"/>
        <v>0.81777211082356249</v>
      </c>
      <c r="AH40">
        <f t="shared" si="12"/>
        <v>0.43179296280032359</v>
      </c>
      <c r="AI40">
        <f t="shared" si="13"/>
        <v>1.1370869695729839</v>
      </c>
      <c r="AJ40">
        <f t="shared" si="14"/>
        <v>0.76187977185756084</v>
      </c>
      <c r="AK40">
        <f t="shared" si="15"/>
        <v>1.1818558760787434</v>
      </c>
      <c r="AL40">
        <f t="shared" si="16"/>
        <v>0.68736770163495586</v>
      </c>
      <c r="AM40">
        <f t="shared" si="17"/>
        <v>0.75716933872388681</v>
      </c>
      <c r="AN40">
        <f t="shared" si="18"/>
        <v>0.87455817781350931</v>
      </c>
      <c r="AO40">
        <f t="shared" si="19"/>
        <v>1.3239257251444618</v>
      </c>
      <c r="AP40">
        <f t="shared" si="20"/>
        <v>0.84124534800315864</v>
      </c>
      <c r="AQ40">
        <f t="shared" si="21"/>
        <v>2.0048782813610098</v>
      </c>
    </row>
    <row r="41" spans="1:43" x14ac:dyDescent="0.25">
      <c r="A41" s="22" t="s">
        <v>75</v>
      </c>
      <c r="B41" s="24">
        <v>4029.0340000000001</v>
      </c>
      <c r="C41" s="24">
        <v>4823.7539999999999</v>
      </c>
      <c r="D41" s="24">
        <v>4459.6260000000002</v>
      </c>
      <c r="E41" s="24">
        <v>4427.9189999999999</v>
      </c>
      <c r="F41" s="24">
        <v>4498.451</v>
      </c>
      <c r="G41" s="24">
        <v>3839.2649999999999</v>
      </c>
      <c r="H41" s="24">
        <v>4840.1899999999996</v>
      </c>
      <c r="I41" s="24">
        <v>3562.0259999999998</v>
      </c>
      <c r="J41" s="24">
        <v>4252.7209999999995</v>
      </c>
      <c r="K41" s="24">
        <v>3586.6979999999999</v>
      </c>
      <c r="L41" s="24">
        <v>1980.36</v>
      </c>
      <c r="M41" s="24">
        <v>4835.1130000000003</v>
      </c>
      <c r="N41" s="24">
        <v>3234.855</v>
      </c>
      <c r="O41" s="24">
        <v>5004.8100000000004</v>
      </c>
      <c r="P41" s="24">
        <v>2879.56</v>
      </c>
      <c r="Q41" s="24">
        <v>3130.1019999999999</v>
      </c>
      <c r="R41" s="24">
        <v>3639.6489999999999</v>
      </c>
      <c r="S41" s="24">
        <v>5600.4520000000002</v>
      </c>
      <c r="T41" s="24">
        <v>3556.3119999999999</v>
      </c>
      <c r="U41" s="24">
        <v>8505.1560000000009</v>
      </c>
      <c r="V41" s="25">
        <f t="shared" si="1"/>
        <v>4234.3026499999996</v>
      </c>
      <c r="X41">
        <f t="shared" si="2"/>
        <v>0.95152244254434681</v>
      </c>
      <c r="Y41">
        <f t="shared" si="3"/>
        <v>1.1392086014446796</v>
      </c>
      <c r="Z41">
        <f t="shared" si="4"/>
        <v>1.0532138036944527</v>
      </c>
      <c r="AA41">
        <f t="shared" si="5"/>
        <v>1.0457256757497011</v>
      </c>
      <c r="AB41">
        <f t="shared" si="6"/>
        <v>1.0623829640519438</v>
      </c>
      <c r="AC41">
        <f t="shared" si="7"/>
        <v>0.90670538158154568</v>
      </c>
      <c r="AD41">
        <f t="shared" si="8"/>
        <v>1.143090232343217</v>
      </c>
      <c r="AE41">
        <f t="shared" si="9"/>
        <v>0.84123084588674835</v>
      </c>
      <c r="AF41">
        <f t="shared" si="10"/>
        <v>1.0043497953553226</v>
      </c>
      <c r="AG41">
        <f t="shared" si="11"/>
        <v>0.84705754322969806</v>
      </c>
      <c r="AH41">
        <f t="shared" si="12"/>
        <v>0.4676944856551527</v>
      </c>
      <c r="AI41">
        <f t="shared" si="13"/>
        <v>1.1418912155464374</v>
      </c>
      <c r="AJ41">
        <f t="shared" si="14"/>
        <v>0.76396404966470699</v>
      </c>
      <c r="AK41">
        <f t="shared" si="15"/>
        <v>1.1819679445917737</v>
      </c>
      <c r="AL41">
        <f t="shared" si="16"/>
        <v>0.68005530969780825</v>
      </c>
      <c r="AM41">
        <f t="shared" si="17"/>
        <v>0.7392249110960456</v>
      </c>
      <c r="AN41">
        <f t="shared" si="18"/>
        <v>0.85956279010901604</v>
      </c>
      <c r="AO41">
        <f t="shared" si="19"/>
        <v>1.3226385695410792</v>
      </c>
      <c r="AP41">
        <f t="shared" si="20"/>
        <v>0.83988139109517834</v>
      </c>
      <c r="AQ41">
        <f t="shared" si="21"/>
        <v>2.0086320471211478</v>
      </c>
    </row>
    <row r="42" spans="1:43" x14ac:dyDescent="0.25">
      <c r="A42" s="22" t="s">
        <v>76</v>
      </c>
      <c r="B42" s="23">
        <v>4155.5519999999997</v>
      </c>
      <c r="C42" s="23">
        <v>4802.0259999999998</v>
      </c>
      <c r="D42" s="23">
        <v>4479.2330000000002</v>
      </c>
      <c r="E42" s="23">
        <v>4429.9930000000004</v>
      </c>
      <c r="F42" s="23">
        <v>4427.7380000000003</v>
      </c>
      <c r="G42" s="23">
        <v>3921.5450000000001</v>
      </c>
      <c r="H42" s="23">
        <v>4859.3389999999999</v>
      </c>
      <c r="I42" s="23">
        <v>3510.2339999999999</v>
      </c>
      <c r="J42" s="23">
        <v>4342.3050000000003</v>
      </c>
      <c r="K42" s="23">
        <v>4110.84</v>
      </c>
      <c r="L42" s="23">
        <v>2023.4169999999999</v>
      </c>
      <c r="M42" s="23">
        <v>4864.2879999999996</v>
      </c>
      <c r="N42" s="23">
        <v>3260.2049999999999</v>
      </c>
      <c r="O42" s="23">
        <v>5147.2439999999997</v>
      </c>
      <c r="P42" s="23">
        <v>2717.3029999999999</v>
      </c>
      <c r="Q42" s="23">
        <v>3054.0859999999998</v>
      </c>
      <c r="R42" s="23">
        <v>4632.1729999999998</v>
      </c>
      <c r="S42" s="23">
        <v>5702.4889999999996</v>
      </c>
      <c r="T42" s="23">
        <v>3546.248</v>
      </c>
      <c r="U42" s="23">
        <v>8503.4419999999991</v>
      </c>
      <c r="V42" s="25">
        <f t="shared" si="1"/>
        <v>4324.4849999999997</v>
      </c>
      <c r="X42">
        <f t="shared" si="2"/>
        <v>0.96093569523307398</v>
      </c>
      <c r="Y42">
        <f t="shared" si="3"/>
        <v>1.1104272531873738</v>
      </c>
      <c r="Z42">
        <f t="shared" si="4"/>
        <v>1.0357841453953478</v>
      </c>
      <c r="AA42">
        <f t="shared" si="5"/>
        <v>1.0243978184685576</v>
      </c>
      <c r="AB42">
        <f t="shared" si="6"/>
        <v>1.023876369093661</v>
      </c>
      <c r="AC42">
        <f t="shared" si="7"/>
        <v>0.90682358708609245</v>
      </c>
      <c r="AD42">
        <f t="shared" si="8"/>
        <v>1.1236803920004348</v>
      </c>
      <c r="AE42">
        <f t="shared" si="9"/>
        <v>0.81171145234634878</v>
      </c>
      <c r="AF42">
        <f t="shared" si="10"/>
        <v>1.0041207218894275</v>
      </c>
      <c r="AG42">
        <f t="shared" si="11"/>
        <v>0.9505964294014202</v>
      </c>
      <c r="AH42">
        <f t="shared" si="12"/>
        <v>0.46789779592252029</v>
      </c>
      <c r="AI42">
        <f t="shared" si="13"/>
        <v>1.1248248057283121</v>
      </c>
      <c r="AJ42">
        <f t="shared" si="14"/>
        <v>0.75389439436140959</v>
      </c>
      <c r="AK42">
        <f t="shared" si="15"/>
        <v>1.1902559495523746</v>
      </c>
      <c r="AL42">
        <f t="shared" si="16"/>
        <v>0.62835297150990232</v>
      </c>
      <c r="AM42">
        <f t="shared" si="17"/>
        <v>0.70623114659895914</v>
      </c>
      <c r="AN42">
        <f t="shared" si="18"/>
        <v>1.0711502063251463</v>
      </c>
      <c r="AO42">
        <f t="shared" si="19"/>
        <v>1.3186515851020411</v>
      </c>
      <c r="AP42">
        <f t="shared" si="20"/>
        <v>0.8200393804117716</v>
      </c>
      <c r="AQ42">
        <f t="shared" si="21"/>
        <v>1.9663479003858262</v>
      </c>
    </row>
    <row r="43" spans="1:43" x14ac:dyDescent="0.25">
      <c r="A43" s="22" t="s">
        <v>77</v>
      </c>
      <c r="B43" s="24">
        <v>4150.8130000000001</v>
      </c>
      <c r="C43" s="24">
        <v>4879.8450000000003</v>
      </c>
      <c r="D43" s="24">
        <v>4528.3739999999998</v>
      </c>
      <c r="E43" s="24">
        <v>4494.3789999999999</v>
      </c>
      <c r="F43" s="24">
        <v>4471.32</v>
      </c>
      <c r="G43" s="24">
        <v>3990.471</v>
      </c>
      <c r="H43" s="24">
        <v>4909.2219999999998</v>
      </c>
      <c r="I43" s="24">
        <v>3440.4070000000002</v>
      </c>
      <c r="J43" s="24">
        <v>4361.7870000000003</v>
      </c>
      <c r="K43" s="24">
        <v>4240.152</v>
      </c>
      <c r="L43" s="24">
        <v>2088.9929999999999</v>
      </c>
      <c r="M43" s="24">
        <v>4929</v>
      </c>
      <c r="N43" s="24">
        <v>3330.18</v>
      </c>
      <c r="O43" s="24">
        <v>5296.1989999999996</v>
      </c>
      <c r="P43" s="24">
        <v>2576.3870000000002</v>
      </c>
      <c r="Q43" s="24">
        <v>2915.614</v>
      </c>
      <c r="R43" s="24">
        <v>4702.3050000000003</v>
      </c>
      <c r="S43" s="24">
        <v>5882.9340000000002</v>
      </c>
      <c r="T43" s="24">
        <v>3595.1750000000002</v>
      </c>
      <c r="U43" s="24">
        <v>8624.3880000000008</v>
      </c>
      <c r="V43" s="25">
        <f t="shared" si="1"/>
        <v>4370.39725</v>
      </c>
      <c r="X43">
        <f t="shared" si="2"/>
        <v>0.94975645520553087</v>
      </c>
      <c r="Y43">
        <f t="shared" si="3"/>
        <v>1.116567836024517</v>
      </c>
      <c r="Z43">
        <f t="shared" si="4"/>
        <v>1.0361470001382598</v>
      </c>
      <c r="AA43">
        <f t="shared" si="5"/>
        <v>1.0283685310299882</v>
      </c>
      <c r="AB43">
        <f t="shared" si="6"/>
        <v>1.0230923516163204</v>
      </c>
      <c r="AC43">
        <f t="shared" si="7"/>
        <v>0.91306825712468132</v>
      </c>
      <c r="AD43">
        <f t="shared" si="8"/>
        <v>1.1232896506147123</v>
      </c>
      <c r="AE43">
        <f t="shared" si="9"/>
        <v>0.78720692953026183</v>
      </c>
      <c r="AF43">
        <f t="shared" si="10"/>
        <v>0.99802987016798084</v>
      </c>
      <c r="AG43">
        <f t="shared" si="11"/>
        <v>0.97019830405576979</v>
      </c>
      <c r="AH43">
        <f t="shared" si="12"/>
        <v>0.47798698390632566</v>
      </c>
      <c r="AI43">
        <f t="shared" si="13"/>
        <v>1.1278150973575687</v>
      </c>
      <c r="AJ43">
        <f t="shared" si="14"/>
        <v>0.76198565244841299</v>
      </c>
      <c r="AK43">
        <f t="shared" si="15"/>
        <v>1.211834690770959</v>
      </c>
      <c r="AL43">
        <f t="shared" si="16"/>
        <v>0.58950865393300345</v>
      </c>
      <c r="AM43">
        <f t="shared" si="17"/>
        <v>0.66712791382980119</v>
      </c>
      <c r="AN43">
        <f t="shared" si="18"/>
        <v>1.0759445265530496</v>
      </c>
      <c r="AO43">
        <f t="shared" si="19"/>
        <v>1.3460867887924834</v>
      </c>
      <c r="AP43">
        <f t="shared" si="20"/>
        <v>0.82261972867569422</v>
      </c>
      <c r="AQ43">
        <f t="shared" si="21"/>
        <v>1.9733647782246799</v>
      </c>
    </row>
    <row r="44" spans="1:43" x14ac:dyDescent="0.25">
      <c r="A44" s="22" t="s">
        <v>78</v>
      </c>
      <c r="B44" s="23">
        <v>4193.38</v>
      </c>
      <c r="C44" s="23">
        <v>4877.2550000000001</v>
      </c>
      <c r="D44" s="23">
        <v>4555.7309999999998</v>
      </c>
      <c r="E44" s="23">
        <v>4502.6679999999997</v>
      </c>
      <c r="F44" s="23">
        <v>4475.9009999999998</v>
      </c>
      <c r="G44" s="23">
        <v>4031.57</v>
      </c>
      <c r="H44" s="23">
        <v>4992.1790000000001</v>
      </c>
      <c r="I44" s="23">
        <v>3502.6080000000002</v>
      </c>
      <c r="J44" s="23">
        <v>4257.3540000000003</v>
      </c>
      <c r="K44" s="23">
        <v>4323.7860000000001</v>
      </c>
      <c r="L44" s="23">
        <v>2185.6840000000002</v>
      </c>
      <c r="M44" s="23">
        <v>4915.625</v>
      </c>
      <c r="N44" s="23">
        <v>3399.2089999999998</v>
      </c>
      <c r="O44" s="23">
        <v>5368.2169999999996</v>
      </c>
      <c r="P44" s="23">
        <v>2528.337</v>
      </c>
      <c r="Q44" s="23">
        <v>2840.5360000000001</v>
      </c>
      <c r="R44" s="23">
        <v>4777.7240000000002</v>
      </c>
      <c r="S44" s="23">
        <v>6059.57</v>
      </c>
      <c r="T44" s="23">
        <v>3679.1170000000002</v>
      </c>
      <c r="U44" s="23">
        <v>8682.0930000000008</v>
      </c>
      <c r="V44" s="25">
        <f t="shared" si="1"/>
        <v>4407.4272000000001</v>
      </c>
      <c r="X44">
        <f t="shared" si="2"/>
        <v>0.95143488700165035</v>
      </c>
      <c r="Y44">
        <f t="shared" si="3"/>
        <v>1.1065991061633418</v>
      </c>
      <c r="Z44">
        <f t="shared" si="4"/>
        <v>1.0336486102368292</v>
      </c>
      <c r="AA44">
        <f t="shared" si="5"/>
        <v>1.021609160101385</v>
      </c>
      <c r="AB44">
        <f t="shared" si="6"/>
        <v>1.0155360025005065</v>
      </c>
      <c r="AC44">
        <f t="shared" si="7"/>
        <v>0.91472185859360311</v>
      </c>
      <c r="AD44">
        <f t="shared" si="8"/>
        <v>1.13267418234384</v>
      </c>
      <c r="AE44">
        <f t="shared" si="9"/>
        <v>0.79470580932113866</v>
      </c>
      <c r="AF44">
        <f t="shared" si="10"/>
        <v>0.96594993106182225</v>
      </c>
      <c r="AG44">
        <f t="shared" si="11"/>
        <v>0.98102267009651345</v>
      </c>
      <c r="AH44">
        <f t="shared" si="12"/>
        <v>0.49590926879064506</v>
      </c>
      <c r="AI44">
        <f t="shared" si="13"/>
        <v>1.1153048653872264</v>
      </c>
      <c r="AJ44">
        <f t="shared" si="14"/>
        <v>0.77124563736412932</v>
      </c>
      <c r="AK44">
        <f t="shared" si="15"/>
        <v>1.217993345414758</v>
      </c>
      <c r="AL44">
        <f t="shared" si="16"/>
        <v>0.57365371797859754</v>
      </c>
      <c r="AM44">
        <f t="shared" si="17"/>
        <v>0.64448846710389229</v>
      </c>
      <c r="AN44">
        <f t="shared" si="18"/>
        <v>1.0840165437105802</v>
      </c>
      <c r="AO44">
        <f t="shared" si="19"/>
        <v>1.3748542460326967</v>
      </c>
      <c r="AP44">
        <f t="shared" si="20"/>
        <v>0.83475388997916977</v>
      </c>
      <c r="AQ44">
        <f t="shared" si="21"/>
        <v>1.9698778008176745</v>
      </c>
    </row>
    <row r="45" spans="1:43" x14ac:dyDescent="0.25">
      <c r="A45" s="22" t="s">
        <v>79</v>
      </c>
      <c r="B45" s="24">
        <v>4269.951</v>
      </c>
      <c r="C45" s="24">
        <v>4921.107</v>
      </c>
      <c r="D45" s="24">
        <v>4632.4110000000001</v>
      </c>
      <c r="E45" s="24">
        <v>4515.183</v>
      </c>
      <c r="F45" s="24">
        <v>4559.8050000000003</v>
      </c>
      <c r="G45" s="24">
        <v>4000.1930000000002</v>
      </c>
      <c r="H45" s="24">
        <v>5127.09</v>
      </c>
      <c r="I45" s="24">
        <v>3572.306</v>
      </c>
      <c r="J45" s="24">
        <v>4216.8519999999999</v>
      </c>
      <c r="K45" s="24">
        <v>4356.0450000000001</v>
      </c>
      <c r="L45" s="24">
        <v>2319.9229999999998</v>
      </c>
      <c r="M45" s="24">
        <v>4930.857</v>
      </c>
      <c r="N45" s="24">
        <v>3471.518</v>
      </c>
      <c r="O45" s="24">
        <v>5530.8050000000003</v>
      </c>
      <c r="P45" s="24">
        <v>2552.3609999999999</v>
      </c>
      <c r="Q45" s="24">
        <v>2883.317</v>
      </c>
      <c r="R45" s="24">
        <v>4880.42</v>
      </c>
      <c r="S45" s="24">
        <v>6202.0029999999997</v>
      </c>
      <c r="T45" s="24">
        <v>3758.78</v>
      </c>
      <c r="U45" s="24">
        <v>8968.35</v>
      </c>
      <c r="V45" s="25">
        <f t="shared" si="1"/>
        <v>4483.4638499999992</v>
      </c>
      <c r="X45">
        <f t="shared" si="2"/>
        <v>0.95237770234279928</v>
      </c>
      <c r="Y45">
        <f t="shared" si="3"/>
        <v>1.0976127308353341</v>
      </c>
      <c r="Z45">
        <f t="shared" si="4"/>
        <v>1.0332214455124915</v>
      </c>
      <c r="AA45">
        <f t="shared" si="5"/>
        <v>1.0070746973905012</v>
      </c>
      <c r="AB45">
        <f t="shared" si="6"/>
        <v>1.0170272701094716</v>
      </c>
      <c r="AC45">
        <f t="shared" si="7"/>
        <v>0.89221038327319202</v>
      </c>
      <c r="AD45">
        <f t="shared" si="8"/>
        <v>1.1435555569384153</v>
      </c>
      <c r="AE45">
        <f t="shared" si="9"/>
        <v>0.79677368202712295</v>
      </c>
      <c r="AF45">
        <f t="shared" si="10"/>
        <v>0.94053440399658861</v>
      </c>
      <c r="AG45">
        <f t="shared" si="11"/>
        <v>0.97158026600348324</v>
      </c>
      <c r="AH45">
        <f t="shared" si="12"/>
        <v>0.5174398807743259</v>
      </c>
      <c r="AI45">
        <f t="shared" si="13"/>
        <v>1.0997873887173197</v>
      </c>
      <c r="AJ45">
        <f t="shared" si="14"/>
        <v>0.77429374165691123</v>
      </c>
      <c r="AK45">
        <f t="shared" si="15"/>
        <v>1.2336008909718323</v>
      </c>
      <c r="AL45">
        <f t="shared" si="16"/>
        <v>0.56928327859719452</v>
      </c>
      <c r="AM45">
        <f t="shared" si="17"/>
        <v>0.6431003118269818</v>
      </c>
      <c r="AN45">
        <f t="shared" si="18"/>
        <v>1.0885378277333497</v>
      </c>
      <c r="AO45">
        <f t="shared" si="19"/>
        <v>1.3833061239023932</v>
      </c>
      <c r="AP45">
        <f t="shared" si="20"/>
        <v>0.83836518498972634</v>
      </c>
      <c r="AQ45">
        <f t="shared" si="21"/>
        <v>2.0003172324005694</v>
      </c>
    </row>
    <row r="46" spans="1:43" x14ac:dyDescent="0.25">
      <c r="A46" s="22" t="s">
        <v>80</v>
      </c>
      <c r="B46" s="23">
        <v>4383.6450000000004</v>
      </c>
      <c r="C46" s="23">
        <v>4943.5150000000003</v>
      </c>
      <c r="D46" s="23">
        <v>4654.2470000000003</v>
      </c>
      <c r="E46" s="23">
        <v>4630.79</v>
      </c>
      <c r="F46" s="23">
        <v>4673.3140000000003</v>
      </c>
      <c r="G46" s="23">
        <v>3992.4940000000001</v>
      </c>
      <c r="H46" s="23">
        <v>5295.8969999999999</v>
      </c>
      <c r="I46" s="23">
        <v>3733.2959999999998</v>
      </c>
      <c r="J46" s="23">
        <v>4295.4610000000002</v>
      </c>
      <c r="K46" s="23">
        <v>4515.5559999999996</v>
      </c>
      <c r="L46" s="23">
        <v>2491.6909999999998</v>
      </c>
      <c r="M46" s="23">
        <v>4927.1189999999997</v>
      </c>
      <c r="N46" s="23">
        <v>3500.7190000000001</v>
      </c>
      <c r="O46" s="23">
        <v>5726.8729999999996</v>
      </c>
      <c r="P46" s="23">
        <v>2635.56</v>
      </c>
      <c r="Q46" s="23">
        <v>3019.4789999999998</v>
      </c>
      <c r="R46" s="23">
        <v>5004.1279999999997</v>
      </c>
      <c r="S46" s="23">
        <v>6465.8850000000002</v>
      </c>
      <c r="T46" s="23">
        <v>3831.7429999999999</v>
      </c>
      <c r="U46" s="23">
        <v>9399.1880000000001</v>
      </c>
      <c r="V46" s="25">
        <f t="shared" si="1"/>
        <v>4606.0299999999988</v>
      </c>
      <c r="X46">
        <f t="shared" si="2"/>
        <v>0.95171872523626666</v>
      </c>
      <c r="Y46">
        <f t="shared" si="3"/>
        <v>1.0732702565984158</v>
      </c>
      <c r="Z46">
        <f t="shared" si="4"/>
        <v>1.010468234032345</v>
      </c>
      <c r="AA46">
        <f t="shared" si="5"/>
        <v>1.0053755620349849</v>
      </c>
      <c r="AB46">
        <f t="shared" si="6"/>
        <v>1.0146078075913534</v>
      </c>
      <c r="AC46">
        <f t="shared" si="7"/>
        <v>0.86679722016573946</v>
      </c>
      <c r="AD46">
        <f t="shared" si="8"/>
        <v>1.149774751792759</v>
      </c>
      <c r="AE46">
        <f t="shared" si="9"/>
        <v>0.81052359624231729</v>
      </c>
      <c r="AF46">
        <f t="shared" si="10"/>
        <v>0.93257338749421981</v>
      </c>
      <c r="AG46">
        <f t="shared" si="11"/>
        <v>0.98035748790172894</v>
      </c>
      <c r="AH46">
        <f t="shared" si="12"/>
        <v>0.54096282481877023</v>
      </c>
      <c r="AI46">
        <f t="shared" si="13"/>
        <v>1.0697105750505318</v>
      </c>
      <c r="AJ46">
        <f t="shared" si="14"/>
        <v>0.76002956993332671</v>
      </c>
      <c r="AK46">
        <f t="shared" si="15"/>
        <v>1.2433425314207682</v>
      </c>
      <c r="AL46">
        <f t="shared" si="16"/>
        <v>0.57219774947188806</v>
      </c>
      <c r="AM46">
        <f t="shared" si="17"/>
        <v>0.65554913884625166</v>
      </c>
      <c r="AN46">
        <f t="shared" si="18"/>
        <v>1.0864297453555449</v>
      </c>
      <c r="AO46">
        <f t="shared" si="19"/>
        <v>1.4037869922688306</v>
      </c>
      <c r="AP46">
        <f t="shared" si="20"/>
        <v>0.83189710010573115</v>
      </c>
      <c r="AQ46">
        <f t="shared" si="21"/>
        <v>2.0406267436382315</v>
      </c>
    </row>
    <row r="47" spans="1:43" x14ac:dyDescent="0.25">
      <c r="A47" s="22" t="s">
        <v>81</v>
      </c>
      <c r="B47" s="24">
        <v>4494.5529999999999</v>
      </c>
      <c r="C47" s="24">
        <v>4994.5069999999996</v>
      </c>
      <c r="D47" s="24">
        <v>4869.9369999999999</v>
      </c>
      <c r="E47" s="24">
        <v>4746.1229999999996</v>
      </c>
      <c r="F47" s="24">
        <v>4744.7539999999999</v>
      </c>
      <c r="G47" s="24">
        <v>3989.8240000000001</v>
      </c>
      <c r="H47" s="24">
        <v>5428.2879999999996</v>
      </c>
      <c r="I47" s="24">
        <v>3918.2</v>
      </c>
      <c r="J47" s="24">
        <v>4422.616</v>
      </c>
      <c r="K47" s="24">
        <v>4557.4229999999998</v>
      </c>
      <c r="L47" s="24">
        <v>2675.585</v>
      </c>
      <c r="M47" s="24">
        <v>4982.3739999999998</v>
      </c>
      <c r="N47" s="24">
        <v>3579.6010000000001</v>
      </c>
      <c r="O47" s="24">
        <v>5749.44</v>
      </c>
      <c r="P47" s="24">
        <v>2735.4270000000001</v>
      </c>
      <c r="Q47" s="24">
        <v>3053.8490000000002</v>
      </c>
      <c r="R47" s="24">
        <v>5070.3969999999999</v>
      </c>
      <c r="S47" s="24">
        <v>6665.4989999999998</v>
      </c>
      <c r="T47" s="24">
        <v>3888.6219999999998</v>
      </c>
      <c r="U47" s="24">
        <v>9683.6260000000002</v>
      </c>
      <c r="V47" s="25">
        <f t="shared" si="1"/>
        <v>4712.5322500000002</v>
      </c>
      <c r="X47">
        <f t="shared" si="2"/>
        <v>0.95374477278113046</v>
      </c>
      <c r="Y47">
        <f t="shared" si="3"/>
        <v>1.0598350812347224</v>
      </c>
      <c r="Z47">
        <f t="shared" si="4"/>
        <v>1.03340130987963</v>
      </c>
      <c r="AA47">
        <f t="shared" si="5"/>
        <v>1.0071279618298632</v>
      </c>
      <c r="AB47">
        <f t="shared" si="6"/>
        <v>1.0068374598391341</v>
      </c>
      <c r="AC47">
        <f t="shared" si="7"/>
        <v>0.84664120866228554</v>
      </c>
      <c r="AD47">
        <f t="shared" si="8"/>
        <v>1.1518834698690921</v>
      </c>
      <c r="AE47">
        <f t="shared" si="9"/>
        <v>0.83144258588362974</v>
      </c>
      <c r="AF47">
        <f t="shared" si="10"/>
        <v>0.93847973135886753</v>
      </c>
      <c r="AG47">
        <f t="shared" si="11"/>
        <v>0.96708579554017893</v>
      </c>
      <c r="AH47">
        <f t="shared" si="12"/>
        <v>0.56775950976250611</v>
      </c>
      <c r="AI47">
        <f t="shared" si="13"/>
        <v>1.0572604569443529</v>
      </c>
      <c r="AJ47">
        <f t="shared" si="14"/>
        <v>0.75959183091001659</v>
      </c>
      <c r="AK47">
        <f t="shared" si="15"/>
        <v>1.2200319690119892</v>
      </c>
      <c r="AL47">
        <f t="shared" si="16"/>
        <v>0.58045799049969371</v>
      </c>
      <c r="AM47">
        <f t="shared" si="17"/>
        <v>0.64802718326224718</v>
      </c>
      <c r="AN47">
        <f t="shared" si="18"/>
        <v>1.0759389498077174</v>
      </c>
      <c r="AO47">
        <f t="shared" si="19"/>
        <v>1.4144198164373303</v>
      </c>
      <c r="AP47">
        <f t="shared" si="20"/>
        <v>0.8251661301628227</v>
      </c>
      <c r="AQ47">
        <f t="shared" si="21"/>
        <v>2.0548667863227883</v>
      </c>
    </row>
    <row r="48" spans="1:43" x14ac:dyDescent="0.25">
      <c r="A48" s="22" t="s">
        <v>82</v>
      </c>
      <c r="B48" s="23">
        <v>4579.9160000000002</v>
      </c>
      <c r="C48" s="23">
        <v>5049.7479999999996</v>
      </c>
      <c r="D48" s="23">
        <v>4922.9629999999997</v>
      </c>
      <c r="E48" s="23">
        <v>4812.0730000000003</v>
      </c>
      <c r="F48" s="23">
        <v>4802.8900000000003</v>
      </c>
      <c r="G48" s="23">
        <v>3999.578</v>
      </c>
      <c r="H48" s="23">
        <v>5575.7650000000003</v>
      </c>
      <c r="I48" s="23">
        <v>4092.8589999999999</v>
      </c>
      <c r="J48" s="23">
        <v>4556.6030000000001</v>
      </c>
      <c r="K48" s="23">
        <v>4630.4390000000003</v>
      </c>
      <c r="L48" s="23">
        <v>2825.663</v>
      </c>
      <c r="M48" s="23">
        <v>5011.2690000000002</v>
      </c>
      <c r="N48" s="23">
        <v>3588.991</v>
      </c>
      <c r="O48" s="23">
        <v>5776.8890000000001</v>
      </c>
      <c r="P48" s="23">
        <v>2805.527</v>
      </c>
      <c r="Q48" s="23">
        <v>3133.3510000000001</v>
      </c>
      <c r="R48" s="23">
        <v>5091.076</v>
      </c>
      <c r="S48" s="23">
        <v>6740.567</v>
      </c>
      <c r="T48" s="23">
        <v>3915.0529999999999</v>
      </c>
      <c r="U48" s="23">
        <v>9828.3320000000003</v>
      </c>
      <c r="V48" s="25">
        <f t="shared" si="1"/>
        <v>4786.9776000000002</v>
      </c>
      <c r="X48">
        <f t="shared" si="2"/>
        <v>0.95674481535071321</v>
      </c>
      <c r="Y48">
        <f t="shared" si="3"/>
        <v>1.0548927573841163</v>
      </c>
      <c r="Z48">
        <f t="shared" si="4"/>
        <v>1.0284073608366162</v>
      </c>
      <c r="AA48">
        <f t="shared" si="5"/>
        <v>1.0052424310487686</v>
      </c>
      <c r="AB48">
        <f t="shared" si="6"/>
        <v>1.0033241016210313</v>
      </c>
      <c r="AC48">
        <f t="shared" si="7"/>
        <v>0.83551216115989346</v>
      </c>
      <c r="AD48">
        <f t="shared" si="8"/>
        <v>1.1647777503700874</v>
      </c>
      <c r="AE48">
        <f t="shared" si="9"/>
        <v>0.85499856945225727</v>
      </c>
      <c r="AF48">
        <f t="shared" si="10"/>
        <v>0.95187472780319671</v>
      </c>
      <c r="AG48">
        <f t="shared" si="11"/>
        <v>0.96729907405457671</v>
      </c>
      <c r="AH48">
        <f t="shared" si="12"/>
        <v>0.59028122462908539</v>
      </c>
      <c r="AI48">
        <f t="shared" si="13"/>
        <v>1.0468544912347197</v>
      </c>
      <c r="AJ48">
        <f t="shared" si="14"/>
        <v>0.7497405043215577</v>
      </c>
      <c r="AK48">
        <f t="shared" si="15"/>
        <v>1.2067925699088293</v>
      </c>
      <c r="AL48">
        <f t="shared" si="16"/>
        <v>0.58607481263334094</v>
      </c>
      <c r="AM48">
        <f t="shared" si="17"/>
        <v>0.65455727221284676</v>
      </c>
      <c r="AN48">
        <f t="shared" si="18"/>
        <v>1.0635261798592917</v>
      </c>
      <c r="AO48">
        <f t="shared" si="19"/>
        <v>1.4081049804787054</v>
      </c>
      <c r="AP48">
        <f t="shared" si="20"/>
        <v>0.81785488196142797</v>
      </c>
      <c r="AQ48">
        <f t="shared" si="21"/>
        <v>2.0531393336789376</v>
      </c>
    </row>
    <row r="49" spans="1:43" x14ac:dyDescent="0.25">
      <c r="A49" s="22" t="s">
        <v>83</v>
      </c>
      <c r="B49" s="24">
        <v>4621.1040000000003</v>
      </c>
      <c r="C49" s="24">
        <v>5100.8389999999999</v>
      </c>
      <c r="D49" s="24">
        <v>4957.3069999999998</v>
      </c>
      <c r="E49" s="24">
        <v>4858.3819999999996</v>
      </c>
      <c r="F49" s="24">
        <v>4869.5789999999997</v>
      </c>
      <c r="G49" s="24">
        <v>4034.2869999999998</v>
      </c>
      <c r="H49" s="24">
        <v>5693.39</v>
      </c>
      <c r="I49" s="24">
        <v>4193.6030000000001</v>
      </c>
      <c r="J49" s="24">
        <v>4663.0039999999999</v>
      </c>
      <c r="K49" s="24">
        <v>4685.1220000000003</v>
      </c>
      <c r="L49" s="24">
        <v>3041.576</v>
      </c>
      <c r="M49" s="24">
        <v>5059.6469999999999</v>
      </c>
      <c r="N49" s="24">
        <v>3674.9490000000001</v>
      </c>
      <c r="O49" s="24">
        <v>5853.64</v>
      </c>
      <c r="P49" s="24">
        <v>2927.6060000000002</v>
      </c>
      <c r="Q49" s="24">
        <v>3199.6179999999999</v>
      </c>
      <c r="R49" s="24">
        <v>5177.3609999999999</v>
      </c>
      <c r="S49" s="24">
        <v>6665.2049999999999</v>
      </c>
      <c r="T49" s="24">
        <v>3975.0990000000002</v>
      </c>
      <c r="U49" s="24">
        <v>10012.624</v>
      </c>
      <c r="V49" s="25">
        <f t="shared" si="1"/>
        <v>4863.1971000000003</v>
      </c>
      <c r="X49">
        <f t="shared" si="2"/>
        <v>0.95021935261476442</v>
      </c>
      <c r="Y49">
        <f t="shared" si="3"/>
        <v>1.0488653647206689</v>
      </c>
      <c r="Z49">
        <f t="shared" si="4"/>
        <v>1.0193514468085201</v>
      </c>
      <c r="AA49">
        <f t="shared" si="5"/>
        <v>0.99900989001659002</v>
      </c>
      <c r="AB49">
        <f t="shared" si="6"/>
        <v>1.0013122848753138</v>
      </c>
      <c r="AC49">
        <f t="shared" si="7"/>
        <v>0.82955449204392717</v>
      </c>
      <c r="AD49">
        <f t="shared" si="8"/>
        <v>1.1707092850503633</v>
      </c>
      <c r="AE49">
        <f t="shared" si="9"/>
        <v>0.86231401149667564</v>
      </c>
      <c r="AF49">
        <f t="shared" si="10"/>
        <v>0.95883508402322404</v>
      </c>
      <c r="AG49">
        <f t="shared" si="11"/>
        <v>0.96338312095144163</v>
      </c>
      <c r="AH49">
        <f t="shared" si="12"/>
        <v>0.62542725237272412</v>
      </c>
      <c r="AI49">
        <f t="shared" si="13"/>
        <v>1.040395216554147</v>
      </c>
      <c r="AJ49">
        <f t="shared" si="14"/>
        <v>0.75566523923120443</v>
      </c>
      <c r="AK49">
        <f t="shared" si="15"/>
        <v>1.2036608592318827</v>
      </c>
      <c r="AL49">
        <f t="shared" si="16"/>
        <v>0.60199205168961789</v>
      </c>
      <c r="AM49">
        <f t="shared" si="17"/>
        <v>0.65792480424040389</v>
      </c>
      <c r="AN49">
        <f t="shared" si="18"/>
        <v>1.0646002811607203</v>
      </c>
      <c r="AO49">
        <f t="shared" si="19"/>
        <v>1.3705397628239249</v>
      </c>
      <c r="AP49">
        <f t="shared" si="20"/>
        <v>0.81738389751877416</v>
      </c>
      <c r="AQ49">
        <f t="shared" si="21"/>
        <v>2.0588563025751103</v>
      </c>
    </row>
    <row r="50" spans="1:43" x14ac:dyDescent="0.25">
      <c r="A50" s="22" t="s">
        <v>84</v>
      </c>
      <c r="B50" s="23">
        <v>4680.1909999999998</v>
      </c>
      <c r="C50" s="23">
        <v>5198.3620000000001</v>
      </c>
      <c r="D50" s="23">
        <v>4977.1419999999998</v>
      </c>
      <c r="E50" s="23">
        <v>4894.2569999999996</v>
      </c>
      <c r="F50" s="23">
        <v>4935.7389999999996</v>
      </c>
      <c r="G50" s="23">
        <v>4146.7049999999999</v>
      </c>
      <c r="H50" s="23">
        <v>5868.915</v>
      </c>
      <c r="I50" s="23">
        <v>4285.3900000000003</v>
      </c>
      <c r="J50" s="23">
        <v>4766.7879999999996</v>
      </c>
      <c r="K50" s="23">
        <v>4752.6909999999998</v>
      </c>
      <c r="L50" s="23">
        <v>3363.9490000000001</v>
      </c>
      <c r="M50" s="23">
        <v>5183.5169999999998</v>
      </c>
      <c r="N50" s="23">
        <v>3750.26</v>
      </c>
      <c r="O50" s="23">
        <v>5976.0420000000004</v>
      </c>
      <c r="P50" s="23">
        <v>3056.5540000000001</v>
      </c>
      <c r="Q50" s="23">
        <v>3296.38</v>
      </c>
      <c r="R50" s="23">
        <v>5210.6000000000004</v>
      </c>
      <c r="S50" s="23">
        <v>6761.82</v>
      </c>
      <c r="T50" s="23">
        <v>4133.3410000000003</v>
      </c>
      <c r="U50" s="23">
        <v>10257.535</v>
      </c>
      <c r="V50" s="25">
        <f t="shared" si="1"/>
        <v>4974.8089000000018</v>
      </c>
      <c r="X50">
        <f t="shared" si="2"/>
        <v>0.94077804677080124</v>
      </c>
      <c r="Y50">
        <f t="shared" si="3"/>
        <v>1.0449370226060337</v>
      </c>
      <c r="Z50">
        <f t="shared" si="4"/>
        <v>1.0004689828387172</v>
      </c>
      <c r="AA50">
        <f t="shared" si="5"/>
        <v>0.98380804135009037</v>
      </c>
      <c r="AB50">
        <f t="shared" si="6"/>
        <v>0.99214645209788821</v>
      </c>
      <c r="AC50">
        <f t="shared" si="7"/>
        <v>0.83354056072384974</v>
      </c>
      <c r="AD50">
        <f t="shared" si="8"/>
        <v>1.1797267227691897</v>
      </c>
      <c r="AE50">
        <f t="shared" si="9"/>
        <v>0.86141801346379332</v>
      </c>
      <c r="AF50">
        <f t="shared" si="10"/>
        <v>0.95818514757421092</v>
      </c>
      <c r="AG50">
        <f t="shared" si="11"/>
        <v>0.95535147088765526</v>
      </c>
      <c r="AH50">
        <f t="shared" si="12"/>
        <v>0.67619662737195774</v>
      </c>
      <c r="AI50">
        <f t="shared" si="13"/>
        <v>1.0419529883851413</v>
      </c>
      <c r="AJ50">
        <f t="shared" si="14"/>
        <v>0.7538500624616955</v>
      </c>
      <c r="AK50">
        <f t="shared" si="15"/>
        <v>1.2012606152569998</v>
      </c>
      <c r="AL50">
        <f t="shared" si="16"/>
        <v>0.61440631418022895</v>
      </c>
      <c r="AM50">
        <f t="shared" si="17"/>
        <v>0.66261439710779624</v>
      </c>
      <c r="AN50">
        <f t="shared" si="18"/>
        <v>1.0473970165969588</v>
      </c>
      <c r="AO50">
        <f t="shared" si="19"/>
        <v>1.3592120091286315</v>
      </c>
      <c r="AP50">
        <f t="shared" si="20"/>
        <v>0.83085422638043416</v>
      </c>
      <c r="AQ50">
        <f t="shared" si="21"/>
        <v>2.0618952820479186</v>
      </c>
    </row>
    <row r="53" spans="1:43" ht="15.6" x14ac:dyDescent="0.3">
      <c r="A53" s="28" t="s">
        <v>97</v>
      </c>
    </row>
    <row r="54" spans="1:43" ht="15.6" x14ac:dyDescent="0.3">
      <c r="A54" s="28" t="s">
        <v>100</v>
      </c>
    </row>
    <row r="55" spans="1:43" ht="15.6" x14ac:dyDescent="0.3">
      <c r="A55" s="28" t="s">
        <v>98</v>
      </c>
    </row>
    <row r="56" spans="1:43" ht="15.6" x14ac:dyDescent="0.3">
      <c r="A56" s="28" t="s">
        <v>99</v>
      </c>
    </row>
  </sheetData>
  <phoneticPr fontId="28" type="noConversion"/>
  <hyperlinks>
    <hyperlink ref="B1" r:id="rId1" display="http://stats.oecd.org/OECDStat_Metadata/ShowMetadata.ashx?Dataset=SHA&amp;Coords=[LOCATION].[AUS]&amp;ShowOnWeb=true&amp;Lang=en"/>
    <hyperlink ref="C1" r:id="rId2" display="http://stats.oecd.org/OECDStat_Metadata/ShowMetadata.ashx?Dataset=SHA&amp;Coords=[LOCATION].[AUT]&amp;ShowOnWeb=true&amp;Lang=en"/>
    <hyperlink ref="D1" r:id="rId3" display="http://stats.oecd.org/OECDStat_Metadata/ShowMetadata.ashx?Dataset=SHA&amp;Coords=[LOCATION].[BEL]&amp;ShowOnWeb=true&amp;Lang=en"/>
    <hyperlink ref="E1" r:id="rId4" display="http://stats.oecd.org/OECDStat_Metadata/ShowMetadata.ashx?Dataset=SHA&amp;Coords=[LOCATION].[CAN]&amp;ShowOnWeb=true&amp;Lang=en"/>
    <hyperlink ref="F1" r:id="rId5" display="http://stats.oecd.org/OECDStat_Metadata/ShowMetadata.ashx?Dataset=SHA&amp;Coords=[LOCATION].[DNK]&amp;ShowOnWeb=true&amp;Lang=en"/>
    <hyperlink ref="G1" r:id="rId6" display="http://stats.oecd.org/OECDStat_Metadata/ShowMetadata.ashx?Dataset=SHA&amp;Coords=[LOCATION].[FIN]&amp;ShowOnWeb=true&amp;Lang=en"/>
    <hyperlink ref="H1" r:id="rId7" display="http://stats.oecd.org/OECDStat_Metadata/ShowMetadata.ashx?Dataset=SHA&amp;Coords=[LOCATION].[DEU]&amp;ShowOnWeb=true&amp;Lang=en"/>
    <hyperlink ref="I1" r:id="rId8" display="http://stats.oecd.org/OECDStat_Metadata/ShowMetadata.ashx?Dataset=SHA&amp;Coords=[LOCATION].[ISL]&amp;ShowOnWeb=true&amp;Lang=en"/>
    <hyperlink ref="J1" r:id="rId9" display="http://stats.oecd.org/OECDStat_Metadata/ShowMetadata.ashx?Dataset=SHA&amp;Coords=[LOCATION].[IRL]&amp;ShowOnWeb=true&amp;Lang=en"/>
    <hyperlink ref="L1" r:id="rId10" display="http://stats.oecd.org/OECDStat_Metadata/ShowMetadata.ashx?Dataset=SHA&amp;Coords=[LOCATION].[KOR]&amp;ShowOnWeb=true&amp;Lang=en"/>
    <hyperlink ref="M1" r:id="rId11" display="http://stats.oecd.org/OECDStat_Metadata/ShowMetadata.ashx?Dataset=SHA&amp;Coords=[LOCATION].[NLD]&amp;ShowOnWeb=true&amp;Lang=en"/>
    <hyperlink ref="O1" r:id="rId12" display="http://stats.oecd.org/OECDStat_Metadata/ShowMetadata.ashx?Dataset=SHA&amp;Coords=[LOCATION].[NOR]&amp;ShowOnWeb=true&amp;Lang=en"/>
    <hyperlink ref="P1" r:id="rId13" display="http://stats.oecd.org/OECDStat_Metadata/ShowMetadata.ashx?Dataset=SHA&amp;Coords=[LOCATION].[PRT]&amp;ShowOnWeb=true&amp;Lang=en"/>
    <hyperlink ref="Q1" r:id="rId14" display="http://stats.oecd.org/OECDStat_Metadata/ShowMetadata.ashx?Dataset=SHA&amp;Coords=[LOCATION].[ESP]&amp;ShowOnWeb=true&amp;Lang=en"/>
    <hyperlink ref="R1" r:id="rId15" display="http://stats.oecd.org/OECDStat_Metadata/ShowMetadata.ashx?Dataset=SHA&amp;Coords=[LOCATION].[SWE]&amp;ShowOnWeb=true&amp;Lang=en"/>
    <hyperlink ref="S1" r:id="rId16" display="http://stats.oecd.org/OECDStat_Metadata/ShowMetadata.ashx?Dataset=SHA&amp;Coords=[LOCATION].[CHE]&amp;ShowOnWeb=true&amp;Lang=en"/>
    <hyperlink ref="T1" r:id="rId17" display="http://stats.oecd.org/OECDStat_Metadata/ShowMetadata.ashx?Dataset=SHA&amp;Coords=[LOCATION].[GBR]&amp;ShowOnWeb=true&amp;Lang=en"/>
    <hyperlink ref="U1" r:id="rId18" display="http://stats.oecd.org/OECDStat_Metadata/ShowMetadata.ashx?Dataset=SHA&amp;Coords=[LOCATION].[USA]&amp;ShowOnWeb=true&amp;Lang=en"/>
  </hyperlinks>
  <pageMargins left="0.7" right="0.7" top="0.75" bottom="0.75" header="0.3" footer="0.3"/>
  <pageSetup paperSize="9" orientation="portrait" verticalDpi="0" r:id="rId19"/>
  <legacyDrawing r:id="rId2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5"/>
  <sheetViews>
    <sheetView showGridLines="0" topLeftCell="A8" workbookViewId="0">
      <selection activeCell="Z20" sqref="Z20"/>
    </sheetView>
  </sheetViews>
  <sheetFormatPr defaultRowHeight="13.2" x14ac:dyDescent="0.25"/>
  <cols>
    <col min="1" max="1" width="26.6640625" customWidth="1"/>
    <col min="2" max="2" width="2.44140625" customWidth="1"/>
  </cols>
  <sheetData>
    <row r="1" spans="1:22" hidden="1" x14ac:dyDescent="0.25">
      <c r="A1" s="1" t="e">
        <f ca="1">DotStatQuery(B1)</f>
        <v>#NAME?</v>
      </c>
      <c r="B1" s="1" t="s">
        <v>0</v>
      </c>
    </row>
    <row r="2" spans="1:22" ht="23.4" x14ac:dyDescent="0.25">
      <c r="A2" s="2" t="s">
        <v>1</v>
      </c>
    </row>
    <row r="3" spans="1:22" x14ac:dyDescent="0.25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6"/>
    </row>
    <row r="4" spans="1:22" x14ac:dyDescent="0.25">
      <c r="A4" s="3" t="s">
        <v>4</v>
      </c>
      <c r="B4" s="4"/>
      <c r="C4" s="5" t="s">
        <v>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6"/>
    </row>
    <row r="5" spans="1:22" x14ac:dyDescent="0.25">
      <c r="A5" s="3" t="s">
        <v>6</v>
      </c>
      <c r="B5" s="4"/>
      <c r="C5" s="5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6"/>
    </row>
    <row r="6" spans="1:22" x14ac:dyDescent="0.25">
      <c r="A6" s="3" t="s">
        <v>8</v>
      </c>
      <c r="B6" s="4"/>
      <c r="C6" s="5" t="s">
        <v>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6"/>
    </row>
    <row r="7" spans="1:22" ht="20.399999999999999" x14ac:dyDescent="0.25">
      <c r="A7" s="8" t="s">
        <v>10</v>
      </c>
      <c r="B7" s="9"/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10" t="s">
        <v>18</v>
      </c>
      <c r="K7" s="10" t="s">
        <v>19</v>
      </c>
      <c r="L7" s="11" t="s">
        <v>20</v>
      </c>
      <c r="M7" s="10" t="s">
        <v>21</v>
      </c>
      <c r="N7" s="10" t="s">
        <v>22</v>
      </c>
      <c r="O7" s="11" t="s">
        <v>23</v>
      </c>
      <c r="P7" s="10" t="s">
        <v>24</v>
      </c>
      <c r="Q7" s="10" t="s">
        <v>25</v>
      </c>
      <c r="R7" s="10" t="s">
        <v>26</v>
      </c>
      <c r="S7" s="10" t="s">
        <v>27</v>
      </c>
      <c r="T7" s="10" t="s">
        <v>28</v>
      </c>
      <c r="U7" s="10" t="s">
        <v>29</v>
      </c>
      <c r="V7" s="10" t="s">
        <v>30</v>
      </c>
    </row>
    <row r="8" spans="1:22" ht="20.399999999999999" x14ac:dyDescent="0.25">
      <c r="A8" s="8" t="s">
        <v>31</v>
      </c>
      <c r="B8" s="9"/>
      <c r="C8" s="11" t="s">
        <v>32</v>
      </c>
      <c r="D8" s="11" t="s">
        <v>32</v>
      </c>
      <c r="E8" s="11" t="s">
        <v>32</v>
      </c>
      <c r="F8" s="11" t="s">
        <v>32</v>
      </c>
      <c r="G8" s="11" t="s">
        <v>32</v>
      </c>
      <c r="H8" s="11" t="s">
        <v>32</v>
      </c>
      <c r="I8" s="11" t="s">
        <v>32</v>
      </c>
      <c r="J8" s="11" t="s">
        <v>32</v>
      </c>
      <c r="K8" s="11" t="s">
        <v>32</v>
      </c>
      <c r="L8" s="11" t="s">
        <v>32</v>
      </c>
      <c r="M8" s="11" t="s">
        <v>32</v>
      </c>
      <c r="N8" s="11" t="s">
        <v>32</v>
      </c>
      <c r="O8" s="11" t="s">
        <v>32</v>
      </c>
      <c r="P8" s="11" t="s">
        <v>32</v>
      </c>
      <c r="Q8" s="11" t="s">
        <v>32</v>
      </c>
      <c r="R8" s="11" t="s">
        <v>32</v>
      </c>
      <c r="S8" s="11" t="s">
        <v>32</v>
      </c>
      <c r="T8" s="11" t="s">
        <v>32</v>
      </c>
      <c r="U8" s="11" t="s">
        <v>32</v>
      </c>
      <c r="V8" s="11" t="s">
        <v>32</v>
      </c>
    </row>
    <row r="9" spans="1:22" ht="13.8" x14ac:dyDescent="0.3">
      <c r="A9" s="13" t="s">
        <v>34</v>
      </c>
      <c r="B9" s="12" t="s">
        <v>33</v>
      </c>
      <c r="C9" s="14" t="s">
        <v>35</v>
      </c>
      <c r="D9" s="14">
        <v>968.11599999999999</v>
      </c>
      <c r="E9" s="14">
        <v>855.88099999999997</v>
      </c>
      <c r="F9" s="14">
        <v>1276.731</v>
      </c>
      <c r="G9" s="14" t="s">
        <v>35</v>
      </c>
      <c r="H9" s="14">
        <v>905.61300000000006</v>
      </c>
      <c r="I9" s="14">
        <v>1406.5889999999999</v>
      </c>
      <c r="J9" s="14">
        <v>790.75900000000001</v>
      </c>
      <c r="K9" s="14">
        <v>528.96699999999998</v>
      </c>
      <c r="L9" s="14">
        <v>876.16899999999998</v>
      </c>
      <c r="M9" s="14">
        <v>92.242000000000004</v>
      </c>
      <c r="N9" s="14" t="s">
        <v>35</v>
      </c>
      <c r="O9" s="14">
        <v>1033.193</v>
      </c>
      <c r="P9" s="14">
        <v>754.27099999999996</v>
      </c>
      <c r="Q9" s="14">
        <v>252.321</v>
      </c>
      <c r="R9" s="14">
        <v>465.07499999999999</v>
      </c>
      <c r="S9" s="14">
        <v>1396.88</v>
      </c>
      <c r="T9" s="14">
        <v>1727.338</v>
      </c>
      <c r="U9" s="14">
        <v>603.29399999999998</v>
      </c>
      <c r="V9" s="14">
        <v>1662.1079999999999</v>
      </c>
    </row>
    <row r="10" spans="1:22" ht="13.8" x14ac:dyDescent="0.3">
      <c r="A10" s="13" t="s">
        <v>36</v>
      </c>
      <c r="B10" s="12" t="s">
        <v>33</v>
      </c>
      <c r="C10" s="15">
        <v>1014.074</v>
      </c>
      <c r="D10" s="15">
        <v>1010.341</v>
      </c>
      <c r="E10" s="15">
        <v>902.11400000000003</v>
      </c>
      <c r="F10" s="15">
        <v>1400.057</v>
      </c>
      <c r="G10" s="15">
        <v>1820.1420000000001</v>
      </c>
      <c r="H10" s="15">
        <v>986.35400000000004</v>
      </c>
      <c r="I10" s="15">
        <v>1580.923</v>
      </c>
      <c r="J10" s="15">
        <v>1010.27</v>
      </c>
      <c r="K10" s="15">
        <v>647.55799999999999</v>
      </c>
      <c r="L10" s="15">
        <v>912.37</v>
      </c>
      <c r="M10" s="15">
        <v>83.956999999999994</v>
      </c>
      <c r="N10" s="15" t="s">
        <v>35</v>
      </c>
      <c r="O10" s="15">
        <v>1042.511</v>
      </c>
      <c r="P10" s="15">
        <v>839.26099999999997</v>
      </c>
      <c r="Q10" s="15">
        <v>293.99900000000002</v>
      </c>
      <c r="R10" s="15">
        <v>547.55899999999997</v>
      </c>
      <c r="S10" s="15">
        <v>1504.549</v>
      </c>
      <c r="T10" s="15">
        <v>1906.6990000000001</v>
      </c>
      <c r="U10" s="15">
        <v>624.13300000000004</v>
      </c>
      <c r="V10" s="15">
        <v>1739.8620000000001</v>
      </c>
    </row>
    <row r="11" spans="1:22" ht="13.8" x14ac:dyDescent="0.3">
      <c r="A11" s="13" t="s">
        <v>37</v>
      </c>
      <c r="B11" s="12" t="s">
        <v>33</v>
      </c>
      <c r="C11" s="14">
        <v>1042.1579999999999</v>
      </c>
      <c r="D11" s="14">
        <v>1077.0160000000001</v>
      </c>
      <c r="E11" s="14">
        <v>982.79600000000005</v>
      </c>
      <c r="F11" s="14">
        <v>1457.0119999999999</v>
      </c>
      <c r="G11" s="14">
        <v>1918.0609999999999</v>
      </c>
      <c r="H11" s="14">
        <v>1071.828</v>
      </c>
      <c r="I11" s="14">
        <v>1713.674</v>
      </c>
      <c r="J11" s="14">
        <v>1068.7639999999999</v>
      </c>
      <c r="K11" s="14">
        <v>710.59500000000003</v>
      </c>
      <c r="L11" s="14">
        <v>995.41099999999994</v>
      </c>
      <c r="M11" s="14">
        <v>81.775999999999996</v>
      </c>
      <c r="N11" s="14">
        <v>1498.654</v>
      </c>
      <c r="O11" s="14">
        <v>1117.0409999999999</v>
      </c>
      <c r="P11" s="14">
        <v>938.46500000000003</v>
      </c>
      <c r="Q11" s="14">
        <v>403.50799999999998</v>
      </c>
      <c r="R11" s="14">
        <v>621.50699999999995</v>
      </c>
      <c r="S11" s="14">
        <v>1569.0340000000001</v>
      </c>
      <c r="T11" s="14">
        <v>1979.2809999999999</v>
      </c>
      <c r="U11" s="14">
        <v>662.78499999999997</v>
      </c>
      <c r="V11" s="14">
        <v>1860.989</v>
      </c>
    </row>
    <row r="12" spans="1:22" ht="13.8" x14ac:dyDescent="0.3">
      <c r="A12" s="13" t="s">
        <v>38</v>
      </c>
      <c r="B12" s="12" t="s">
        <v>33</v>
      </c>
      <c r="C12" s="15">
        <v>1095.348</v>
      </c>
      <c r="D12" s="15">
        <v>1160.893</v>
      </c>
      <c r="E12" s="15">
        <v>1122.671</v>
      </c>
      <c r="F12" s="15">
        <v>1498.0340000000001</v>
      </c>
      <c r="G12" s="15">
        <v>1955.0050000000001</v>
      </c>
      <c r="H12" s="15">
        <v>1122.325</v>
      </c>
      <c r="I12" s="15">
        <v>1848.3579999999999</v>
      </c>
      <c r="J12" s="15">
        <v>1073.877</v>
      </c>
      <c r="K12" s="15">
        <v>774.10299999999995</v>
      </c>
      <c r="L12" s="15">
        <v>1047.6759999999999</v>
      </c>
      <c r="M12" s="15">
        <v>79.867999999999995</v>
      </c>
      <c r="N12" s="15">
        <v>1573.8879999999999</v>
      </c>
      <c r="O12" s="15">
        <v>1245.702</v>
      </c>
      <c r="P12" s="15">
        <v>1015.088</v>
      </c>
      <c r="Q12" s="15">
        <v>481.899</v>
      </c>
      <c r="R12" s="15">
        <v>650.25400000000002</v>
      </c>
      <c r="S12" s="15">
        <v>1613.5889999999999</v>
      </c>
      <c r="T12" s="15">
        <v>2037.5429999999999</v>
      </c>
      <c r="U12" s="15">
        <v>690.44399999999996</v>
      </c>
      <c r="V12" s="15">
        <v>1952.192</v>
      </c>
    </row>
    <row r="13" spans="1:22" ht="13.8" x14ac:dyDescent="0.3">
      <c r="A13" s="13" t="s">
        <v>39</v>
      </c>
      <c r="B13" s="12" t="s">
        <v>33</v>
      </c>
      <c r="C13" s="14">
        <v>1216.1379999999999</v>
      </c>
      <c r="D13" s="14">
        <v>1255.337</v>
      </c>
      <c r="E13" s="14">
        <v>1169.414</v>
      </c>
      <c r="F13" s="14">
        <v>1558.981</v>
      </c>
      <c r="G13" s="14">
        <v>2051.665</v>
      </c>
      <c r="H13" s="14">
        <v>1159.0070000000001</v>
      </c>
      <c r="I13" s="14">
        <v>1978.7950000000001</v>
      </c>
      <c r="J13" s="14">
        <v>1279.499</v>
      </c>
      <c r="K13" s="14">
        <v>786.75199999999995</v>
      </c>
      <c r="L13" s="14">
        <v>1119.1590000000001</v>
      </c>
      <c r="M13" s="14">
        <v>72.528000000000006</v>
      </c>
      <c r="N13" s="14">
        <v>1666.6279999999999</v>
      </c>
      <c r="O13" s="14">
        <v>1357.57</v>
      </c>
      <c r="P13" s="14">
        <v>1060.7</v>
      </c>
      <c r="Q13" s="14">
        <v>500.58300000000003</v>
      </c>
      <c r="R13" s="14">
        <v>729.38300000000004</v>
      </c>
      <c r="S13" s="14">
        <v>1712.8710000000001</v>
      </c>
      <c r="T13" s="14">
        <v>2134.9110000000001</v>
      </c>
      <c r="U13" s="14">
        <v>760.01400000000001</v>
      </c>
      <c r="V13" s="14">
        <v>1998.3920000000001</v>
      </c>
    </row>
    <row r="14" spans="1:22" ht="13.8" x14ac:dyDescent="0.3">
      <c r="A14" s="13" t="s">
        <v>40</v>
      </c>
      <c r="B14" s="12" t="s">
        <v>33</v>
      </c>
      <c r="C14" s="15">
        <v>1368.758</v>
      </c>
      <c r="D14" s="15">
        <v>1583.25</v>
      </c>
      <c r="E14" s="15">
        <v>1405.7550000000001</v>
      </c>
      <c r="F14" s="15">
        <v>1668.8309999999999</v>
      </c>
      <c r="G14" s="15">
        <v>2099.4859999999999</v>
      </c>
      <c r="H14" s="15">
        <v>1248.346</v>
      </c>
      <c r="I14" s="15">
        <v>2144.5619999999999</v>
      </c>
      <c r="J14" s="15">
        <v>1253.1110000000001</v>
      </c>
      <c r="K14" s="15">
        <v>843.779</v>
      </c>
      <c r="L14" s="15">
        <v>1212.902</v>
      </c>
      <c r="M14" s="15">
        <v>111.96</v>
      </c>
      <c r="N14" s="15">
        <v>1746.9259999999999</v>
      </c>
      <c r="O14" s="15">
        <v>1422.9480000000001</v>
      </c>
      <c r="P14" s="15">
        <v>1174.076</v>
      </c>
      <c r="Q14" s="15">
        <v>620.03200000000004</v>
      </c>
      <c r="R14" s="15">
        <v>762.12199999999996</v>
      </c>
      <c r="S14" s="15">
        <v>1888.095</v>
      </c>
      <c r="T14" s="15">
        <v>2267.4160000000002</v>
      </c>
      <c r="U14" s="15">
        <v>803.50800000000004</v>
      </c>
      <c r="V14" s="15">
        <v>2088.319</v>
      </c>
    </row>
    <row r="15" spans="1:22" ht="13.8" x14ac:dyDescent="0.3">
      <c r="A15" s="13" t="s">
        <v>41</v>
      </c>
      <c r="B15" s="12" t="s">
        <v>33</v>
      </c>
      <c r="C15" s="14">
        <v>1406.61</v>
      </c>
      <c r="D15" s="14">
        <v>1703.3920000000001</v>
      </c>
      <c r="E15" s="14">
        <v>1528.0360000000001</v>
      </c>
      <c r="F15" s="14">
        <v>1762.431</v>
      </c>
      <c r="G15" s="14">
        <v>2188.27</v>
      </c>
      <c r="H15" s="14">
        <v>1331.146</v>
      </c>
      <c r="I15" s="14">
        <v>2255.13</v>
      </c>
      <c r="J15" s="14">
        <v>1260.769</v>
      </c>
      <c r="K15" s="14">
        <v>829.34699999999998</v>
      </c>
      <c r="L15" s="14">
        <v>1227.943</v>
      </c>
      <c r="M15" s="14">
        <v>127.524</v>
      </c>
      <c r="N15" s="14">
        <v>1798.675</v>
      </c>
      <c r="O15" s="14">
        <v>1352.7929999999999</v>
      </c>
      <c r="P15" s="14">
        <v>1252.6990000000001</v>
      </c>
      <c r="Q15" s="14">
        <v>622.71600000000001</v>
      </c>
      <c r="R15" s="14">
        <v>864.68899999999996</v>
      </c>
      <c r="S15" s="14">
        <v>1997.92</v>
      </c>
      <c r="T15" s="14">
        <v>2338.453</v>
      </c>
      <c r="U15" s="14">
        <v>826.024</v>
      </c>
      <c r="V15" s="14">
        <v>2254.3910000000001</v>
      </c>
    </row>
    <row r="16" spans="1:22" ht="13.8" x14ac:dyDescent="0.3">
      <c r="A16" s="13" t="s">
        <v>42</v>
      </c>
      <c r="B16" s="12" t="s">
        <v>33</v>
      </c>
      <c r="C16" s="15">
        <v>1464.008</v>
      </c>
      <c r="D16" s="15">
        <v>1769.085</v>
      </c>
      <c r="E16" s="15">
        <v>1663.787</v>
      </c>
      <c r="F16" s="15">
        <v>1768.7550000000001</v>
      </c>
      <c r="G16" s="15">
        <v>2170.7280000000001</v>
      </c>
      <c r="H16" s="15">
        <v>1361.3430000000001</v>
      </c>
      <c r="I16" s="15">
        <v>2319.0610000000001</v>
      </c>
      <c r="J16" s="15">
        <v>1402.777</v>
      </c>
      <c r="K16" s="15">
        <v>837.40200000000004</v>
      </c>
      <c r="L16" s="15">
        <v>1292.9179999999999</v>
      </c>
      <c r="M16" s="15">
        <v>131.97999999999999</v>
      </c>
      <c r="N16" s="15">
        <v>1858.1079999999999</v>
      </c>
      <c r="O16" s="15">
        <v>1365.2560000000001</v>
      </c>
      <c r="P16" s="15">
        <v>1344.914</v>
      </c>
      <c r="Q16" s="15">
        <v>582.72400000000005</v>
      </c>
      <c r="R16" s="15">
        <v>923.91399999999999</v>
      </c>
      <c r="S16" s="15">
        <v>2171.047</v>
      </c>
      <c r="T16" s="15">
        <v>2380.3870000000002</v>
      </c>
      <c r="U16" s="15">
        <v>827.02300000000002</v>
      </c>
      <c r="V16" s="15">
        <v>2406.0430000000001</v>
      </c>
    </row>
    <row r="17" spans="1:22" ht="13.8" x14ac:dyDescent="0.3">
      <c r="A17" s="13" t="s">
        <v>43</v>
      </c>
      <c r="B17" s="12" t="s">
        <v>33</v>
      </c>
      <c r="C17" s="14">
        <v>1470.596</v>
      </c>
      <c r="D17" s="14">
        <v>1858.5509999999999</v>
      </c>
      <c r="E17" s="14">
        <v>1753.9639999999999</v>
      </c>
      <c r="F17" s="14">
        <v>1780.16</v>
      </c>
      <c r="G17" s="14">
        <v>2266.078</v>
      </c>
      <c r="H17" s="14">
        <v>1383.626</v>
      </c>
      <c r="I17" s="14">
        <v>2444.3980000000001</v>
      </c>
      <c r="J17" s="14">
        <v>1620.3109999999999</v>
      </c>
      <c r="K17" s="14">
        <v>954.07500000000005</v>
      </c>
      <c r="L17" s="14">
        <v>1394.124</v>
      </c>
      <c r="M17" s="14">
        <v>157.25700000000001</v>
      </c>
      <c r="N17" s="14">
        <v>1942.796</v>
      </c>
      <c r="O17" s="14">
        <v>1474.346</v>
      </c>
      <c r="P17" s="14">
        <v>1500.5889999999999</v>
      </c>
      <c r="Q17" s="14">
        <v>620.447</v>
      </c>
      <c r="R17" s="14">
        <v>946.40800000000002</v>
      </c>
      <c r="S17" s="14">
        <v>2174.8530000000001</v>
      </c>
      <c r="T17" s="14">
        <v>2465.13</v>
      </c>
      <c r="U17" s="14">
        <v>866.27599999999995</v>
      </c>
      <c r="V17" s="14">
        <v>2507.23</v>
      </c>
    </row>
    <row r="18" spans="1:22" ht="13.8" x14ac:dyDescent="0.3">
      <c r="A18" s="13" t="s">
        <v>44</v>
      </c>
      <c r="B18" s="12" t="s">
        <v>33</v>
      </c>
      <c r="C18" s="15">
        <v>1471.999</v>
      </c>
      <c r="D18" s="15">
        <v>1952.922</v>
      </c>
      <c r="E18" s="15">
        <v>1803.7809999999999</v>
      </c>
      <c r="F18" s="15">
        <v>1811.396</v>
      </c>
      <c r="G18" s="15">
        <v>2331.0529999999999</v>
      </c>
      <c r="H18" s="15">
        <v>1450.056</v>
      </c>
      <c r="I18" s="15">
        <v>2468.1329999999998</v>
      </c>
      <c r="J18" s="15">
        <v>1831.326</v>
      </c>
      <c r="K18" s="15">
        <v>1010.115</v>
      </c>
      <c r="L18" s="15">
        <v>1477.155</v>
      </c>
      <c r="M18" s="15">
        <v>217.82300000000001</v>
      </c>
      <c r="N18" s="15">
        <v>1988.2139999999999</v>
      </c>
      <c r="O18" s="15">
        <v>1365.7650000000001</v>
      </c>
      <c r="P18" s="15">
        <v>1439.14</v>
      </c>
      <c r="Q18" s="15">
        <v>605.625</v>
      </c>
      <c r="R18" s="15">
        <v>931.86099999999999</v>
      </c>
      <c r="S18" s="15">
        <v>2221.4250000000002</v>
      </c>
      <c r="T18" s="15">
        <v>2498.165</v>
      </c>
      <c r="U18" s="15">
        <v>889.05899999999997</v>
      </c>
      <c r="V18" s="15">
        <v>2587.4470000000001</v>
      </c>
    </row>
    <row r="19" spans="1:22" ht="13.8" x14ac:dyDescent="0.3">
      <c r="A19" s="13" t="s">
        <v>45</v>
      </c>
      <c r="B19" s="12" t="s">
        <v>33</v>
      </c>
      <c r="C19" s="14">
        <v>1495.5039999999999</v>
      </c>
      <c r="D19" s="14">
        <v>2007.8610000000001</v>
      </c>
      <c r="E19" s="14">
        <v>1714.9110000000001</v>
      </c>
      <c r="F19" s="14">
        <v>1871.7090000000001</v>
      </c>
      <c r="G19" s="14">
        <v>2271.0920000000001</v>
      </c>
      <c r="H19" s="14">
        <v>1486.9639999999999</v>
      </c>
      <c r="I19" s="14">
        <v>2529.2620000000002</v>
      </c>
      <c r="J19" s="14">
        <v>1739.2660000000001</v>
      </c>
      <c r="K19" s="14">
        <v>1098.4369999999999</v>
      </c>
      <c r="L19" s="14">
        <v>1576.3</v>
      </c>
      <c r="M19" s="14">
        <v>225.00800000000001</v>
      </c>
      <c r="N19" s="14">
        <v>1999.4369999999999</v>
      </c>
      <c r="O19" s="14">
        <v>1214.93</v>
      </c>
      <c r="P19" s="14">
        <v>1504.575</v>
      </c>
      <c r="Q19" s="14">
        <v>731.27800000000002</v>
      </c>
      <c r="R19" s="14">
        <v>936.76</v>
      </c>
      <c r="S19" s="14">
        <v>2333.2109999999998</v>
      </c>
      <c r="T19" s="14">
        <v>2570.5709999999999</v>
      </c>
      <c r="U19" s="14">
        <v>947.86400000000003</v>
      </c>
      <c r="V19" s="14">
        <v>2664.9520000000002</v>
      </c>
    </row>
    <row r="20" spans="1:22" ht="13.8" x14ac:dyDescent="0.3">
      <c r="A20" s="13" t="s">
        <v>46</v>
      </c>
      <c r="B20" s="12" t="s">
        <v>33</v>
      </c>
      <c r="C20" s="15">
        <v>1547.577</v>
      </c>
      <c r="D20" s="15">
        <v>1709.473</v>
      </c>
      <c r="E20" s="15">
        <v>1776.2360000000001</v>
      </c>
      <c r="F20" s="15">
        <v>1949.154</v>
      </c>
      <c r="G20" s="15">
        <v>2278.2750000000001</v>
      </c>
      <c r="H20" s="15">
        <v>1534.8720000000001</v>
      </c>
      <c r="I20" s="15">
        <v>2592.6010000000001</v>
      </c>
      <c r="J20" s="15">
        <v>1818.24</v>
      </c>
      <c r="K20" s="15">
        <v>1041.92</v>
      </c>
      <c r="L20" s="15">
        <v>1632.4780000000001</v>
      </c>
      <c r="M20" s="15">
        <v>242.45699999999999</v>
      </c>
      <c r="N20" s="15">
        <v>1975.0419999999999</v>
      </c>
      <c r="O20" s="15">
        <v>1254.566</v>
      </c>
      <c r="P20" s="15">
        <v>1537.528</v>
      </c>
      <c r="Q20" s="15">
        <v>759.19600000000003</v>
      </c>
      <c r="R20" s="15">
        <v>938.64700000000005</v>
      </c>
      <c r="S20" s="15">
        <v>2301.6619999999998</v>
      </c>
      <c r="T20" s="15">
        <v>2622.8539999999998</v>
      </c>
      <c r="U20" s="15">
        <v>979.90499999999997</v>
      </c>
      <c r="V20" s="15">
        <v>2811.0880000000002</v>
      </c>
    </row>
    <row r="21" spans="1:22" ht="13.8" x14ac:dyDescent="0.3">
      <c r="A21" s="13" t="s">
        <v>47</v>
      </c>
      <c r="B21" s="12" t="s">
        <v>33</v>
      </c>
      <c r="C21" s="14">
        <v>1546.7180000000001</v>
      </c>
      <c r="D21" s="14">
        <v>1727.029</v>
      </c>
      <c r="E21" s="14">
        <v>1864.63</v>
      </c>
      <c r="F21" s="14">
        <v>2044.7929999999999</v>
      </c>
      <c r="G21" s="14">
        <v>2365.7710000000002</v>
      </c>
      <c r="H21" s="14">
        <v>1595.1289999999999</v>
      </c>
      <c r="I21" s="14">
        <v>2524.1439999999998</v>
      </c>
      <c r="J21" s="14">
        <v>1936.211</v>
      </c>
      <c r="K21" s="14">
        <v>1036.4929999999999</v>
      </c>
      <c r="L21" s="14">
        <v>1700.923</v>
      </c>
      <c r="M21" s="14">
        <v>256.74200000000002</v>
      </c>
      <c r="N21" s="14">
        <v>2002.9269999999999</v>
      </c>
      <c r="O21" s="14">
        <v>1256.0630000000001</v>
      </c>
      <c r="P21" s="14">
        <v>1582.807</v>
      </c>
      <c r="Q21" s="14">
        <v>784.20899999999995</v>
      </c>
      <c r="R21" s="14">
        <v>958.21400000000006</v>
      </c>
      <c r="S21" s="14">
        <v>2309.27</v>
      </c>
      <c r="T21" s="14">
        <v>2665.0459999999998</v>
      </c>
      <c r="U21" s="14">
        <v>958.62800000000004</v>
      </c>
      <c r="V21" s="14">
        <v>2969.4989999999998</v>
      </c>
    </row>
    <row r="22" spans="1:22" ht="13.8" x14ac:dyDescent="0.3">
      <c r="A22" s="13" t="s">
        <v>48</v>
      </c>
      <c r="B22" s="12" t="s">
        <v>33</v>
      </c>
      <c r="C22" s="15">
        <v>1592.856</v>
      </c>
      <c r="D22" s="15">
        <v>1732.6420000000001</v>
      </c>
      <c r="E22" s="15">
        <v>1895.7339999999999</v>
      </c>
      <c r="F22" s="15">
        <v>2100.6210000000001</v>
      </c>
      <c r="G22" s="15">
        <v>2381.614</v>
      </c>
      <c r="H22" s="15">
        <v>1656.741</v>
      </c>
      <c r="I22" s="15">
        <v>2559.17</v>
      </c>
      <c r="J22" s="15">
        <v>1975.7180000000001</v>
      </c>
      <c r="K22" s="15">
        <v>1044.287</v>
      </c>
      <c r="L22" s="15">
        <v>1754.5340000000001</v>
      </c>
      <c r="M22" s="15">
        <v>280.11399999999998</v>
      </c>
      <c r="N22" s="15">
        <v>2012.557</v>
      </c>
      <c r="O22" s="15">
        <v>1282.8119999999999</v>
      </c>
      <c r="P22" s="15">
        <v>1672.2840000000001</v>
      </c>
      <c r="Q22" s="15">
        <v>737.03399999999999</v>
      </c>
      <c r="R22" s="15">
        <v>993.73699999999997</v>
      </c>
      <c r="S22" s="15">
        <v>2299.2179999999998</v>
      </c>
      <c r="T22" s="15">
        <v>2791.252</v>
      </c>
      <c r="U22" s="15">
        <v>1029.1569999999999</v>
      </c>
      <c r="V22" s="15">
        <v>3110.4549999999999</v>
      </c>
    </row>
    <row r="23" spans="1:22" ht="13.8" x14ac:dyDescent="0.3">
      <c r="A23" s="13" t="s">
        <v>49</v>
      </c>
      <c r="B23" s="12" t="s">
        <v>33</v>
      </c>
      <c r="C23" s="14">
        <v>1626.366</v>
      </c>
      <c r="D23" s="14">
        <v>1743.721</v>
      </c>
      <c r="E23" s="14">
        <v>1887.356</v>
      </c>
      <c r="F23" s="14">
        <v>2150.2820000000002</v>
      </c>
      <c r="G23" s="14">
        <v>2341.3139999999999</v>
      </c>
      <c r="H23" s="14">
        <v>1729.896</v>
      </c>
      <c r="I23" s="14">
        <v>2666.569</v>
      </c>
      <c r="J23" s="14">
        <v>1859.585</v>
      </c>
      <c r="K23" s="14">
        <v>1048.8989999999999</v>
      </c>
      <c r="L23" s="14">
        <v>1761.471</v>
      </c>
      <c r="M23" s="14">
        <v>292.16399999999999</v>
      </c>
      <c r="N23" s="14">
        <v>2009.3309999999999</v>
      </c>
      <c r="O23" s="14">
        <v>1253.7360000000001</v>
      </c>
      <c r="P23" s="14">
        <v>1664.5909999999999</v>
      </c>
      <c r="Q23" s="14">
        <v>720.86800000000005</v>
      </c>
      <c r="R23" s="14">
        <v>975.95699999999999</v>
      </c>
      <c r="S23" s="14">
        <v>2337.21</v>
      </c>
      <c r="T23" s="14">
        <v>2790.1089999999999</v>
      </c>
      <c r="U23" s="14">
        <v>1028.778</v>
      </c>
      <c r="V23" s="14">
        <v>3278.3739999999998</v>
      </c>
    </row>
    <row r="24" spans="1:22" ht="13.8" x14ac:dyDescent="0.3">
      <c r="A24" s="13" t="s">
        <v>50</v>
      </c>
      <c r="B24" s="12" t="s">
        <v>33</v>
      </c>
      <c r="C24" s="15">
        <v>1671.2919999999999</v>
      </c>
      <c r="D24" s="15">
        <v>1811.865</v>
      </c>
      <c r="E24" s="15">
        <v>1939.5830000000001</v>
      </c>
      <c r="F24" s="15">
        <v>2218.614</v>
      </c>
      <c r="G24" s="15">
        <v>2440.0450000000001</v>
      </c>
      <c r="H24" s="15">
        <v>1881.105</v>
      </c>
      <c r="I24" s="15">
        <v>2793.2449999999999</v>
      </c>
      <c r="J24" s="15">
        <v>1950.896</v>
      </c>
      <c r="K24" s="15">
        <v>1084.3610000000001</v>
      </c>
      <c r="L24" s="15">
        <v>1865.8889999999999</v>
      </c>
      <c r="M24" s="15">
        <v>314.49200000000002</v>
      </c>
      <c r="N24" s="15">
        <v>2014.8009999999999</v>
      </c>
      <c r="O24" s="15">
        <v>1138.5999999999999</v>
      </c>
      <c r="P24" s="15">
        <v>1739.3209999999999</v>
      </c>
      <c r="Q24" s="15">
        <v>823.07799999999997</v>
      </c>
      <c r="R24" s="15">
        <v>976.38300000000004</v>
      </c>
      <c r="S24" s="15">
        <v>2252.7860000000001</v>
      </c>
      <c r="T24" s="15">
        <v>3079.6889999999999</v>
      </c>
      <c r="U24" s="15">
        <v>1046.8499999999999</v>
      </c>
      <c r="V24" s="15">
        <v>3453.0279999999998</v>
      </c>
    </row>
    <row r="25" spans="1:22" ht="13.8" x14ac:dyDescent="0.3">
      <c r="A25" s="13" t="s">
        <v>51</v>
      </c>
      <c r="B25" s="12" t="s">
        <v>33</v>
      </c>
      <c r="C25" s="14">
        <v>1728.3530000000001</v>
      </c>
      <c r="D25" s="14">
        <v>1901.26</v>
      </c>
      <c r="E25" s="14">
        <v>2070.0430000000001</v>
      </c>
      <c r="F25" s="14">
        <v>2287.982</v>
      </c>
      <c r="G25" s="14">
        <v>2517.9720000000002</v>
      </c>
      <c r="H25" s="14">
        <v>1972.4870000000001</v>
      </c>
      <c r="I25" s="14">
        <v>2919.0949999999998</v>
      </c>
      <c r="J25" s="14">
        <v>2276.42</v>
      </c>
      <c r="K25" s="14">
        <v>1084.627</v>
      </c>
      <c r="L25" s="14">
        <v>1917.4570000000001</v>
      </c>
      <c r="M25" s="14">
        <v>341.05200000000002</v>
      </c>
      <c r="N25" s="14">
        <v>2087.6469999999999</v>
      </c>
      <c r="O25" s="14">
        <v>1224.759</v>
      </c>
      <c r="P25" s="14">
        <v>1808.982</v>
      </c>
      <c r="Q25" s="14">
        <v>1003.981</v>
      </c>
      <c r="R25" s="14">
        <v>1012.9</v>
      </c>
      <c r="S25" s="14">
        <v>2271.0859999999998</v>
      </c>
      <c r="T25" s="14">
        <v>3243.1579999999999</v>
      </c>
      <c r="U25" s="14">
        <v>1077.923</v>
      </c>
      <c r="V25" s="14">
        <v>3596.5030000000002</v>
      </c>
    </row>
    <row r="26" spans="1:22" ht="13.8" x14ac:dyDescent="0.3">
      <c r="A26" s="13" t="s">
        <v>52</v>
      </c>
      <c r="B26" s="12" t="s">
        <v>33</v>
      </c>
      <c r="C26" s="15">
        <v>1763.0029999999999</v>
      </c>
      <c r="D26" s="15">
        <v>2034.8</v>
      </c>
      <c r="E26" s="15">
        <v>2142.5709999999999</v>
      </c>
      <c r="F26" s="15">
        <v>2352.2689999999998</v>
      </c>
      <c r="G26" s="15">
        <v>2613.2350000000001</v>
      </c>
      <c r="H26" s="15">
        <v>2094.1039999999998</v>
      </c>
      <c r="I26" s="15">
        <v>3018.9009999999998</v>
      </c>
      <c r="J26" s="15">
        <v>2600.2150000000001</v>
      </c>
      <c r="K26" s="15">
        <v>1083.009</v>
      </c>
      <c r="L26" s="15">
        <v>1979.915</v>
      </c>
      <c r="M26" s="15">
        <v>372.245</v>
      </c>
      <c r="N26" s="15">
        <v>2123.0340000000001</v>
      </c>
      <c r="O26" s="15">
        <v>1366.4929999999999</v>
      </c>
      <c r="P26" s="15">
        <v>1881.846</v>
      </c>
      <c r="Q26" s="15">
        <v>1038.4469999999999</v>
      </c>
      <c r="R26" s="15">
        <v>1085.0719999999999</v>
      </c>
      <c r="S26" s="15">
        <v>2353.4830000000002</v>
      </c>
      <c r="T26" s="15">
        <v>3375.232</v>
      </c>
      <c r="U26" s="15">
        <v>1145.6790000000001</v>
      </c>
      <c r="V26" s="15">
        <v>3725.37</v>
      </c>
    </row>
    <row r="27" spans="1:22" ht="13.8" x14ac:dyDescent="0.3">
      <c r="A27" s="13" t="s">
        <v>53</v>
      </c>
      <c r="B27" s="12" t="s">
        <v>33</v>
      </c>
      <c r="C27" s="14">
        <v>1832.154</v>
      </c>
      <c r="D27" s="14">
        <v>2096.17</v>
      </c>
      <c r="E27" s="14">
        <v>2272.192</v>
      </c>
      <c r="F27" s="14">
        <v>2438.8249999999998</v>
      </c>
      <c r="G27" s="14">
        <v>2642.02</v>
      </c>
      <c r="H27" s="14">
        <v>2191.2840000000001</v>
      </c>
      <c r="I27" s="14">
        <v>3175.6469999999999</v>
      </c>
      <c r="J27" s="14">
        <v>2717.5540000000001</v>
      </c>
      <c r="K27" s="14">
        <v>1082.9159999999999</v>
      </c>
      <c r="L27" s="14">
        <v>2016.1980000000001</v>
      </c>
      <c r="M27" s="14">
        <v>433.85300000000001</v>
      </c>
      <c r="N27" s="14">
        <v>2155.9270000000001</v>
      </c>
      <c r="O27" s="14">
        <v>1516.85</v>
      </c>
      <c r="P27" s="14">
        <v>1891.0909999999999</v>
      </c>
      <c r="Q27" s="14">
        <v>1162.8340000000001</v>
      </c>
      <c r="R27" s="14">
        <v>1276.7360000000001</v>
      </c>
      <c r="S27" s="14">
        <v>2389.4769999999999</v>
      </c>
      <c r="T27" s="14">
        <v>3508.2829999999999</v>
      </c>
      <c r="U27" s="14">
        <v>1195.6869999999999</v>
      </c>
      <c r="V27" s="14">
        <v>3986.15</v>
      </c>
    </row>
    <row r="28" spans="1:22" ht="13.8" x14ac:dyDescent="0.3">
      <c r="A28" s="13" t="s">
        <v>54</v>
      </c>
      <c r="B28" s="12" t="s">
        <v>33</v>
      </c>
      <c r="C28" s="15">
        <v>1872.9090000000001</v>
      </c>
      <c r="D28" s="15">
        <v>2220.3620000000001</v>
      </c>
      <c r="E28" s="15">
        <v>2355.6590000000001</v>
      </c>
      <c r="F28" s="15">
        <v>2524.2890000000002</v>
      </c>
      <c r="G28" s="15">
        <v>2618.3159999999998</v>
      </c>
      <c r="H28" s="15">
        <v>2314.0160000000001</v>
      </c>
      <c r="I28" s="15">
        <v>3006.788</v>
      </c>
      <c r="J28" s="15">
        <v>2537.0050000000001</v>
      </c>
      <c r="K28" s="15">
        <v>1094.9000000000001</v>
      </c>
      <c r="L28" s="15">
        <v>2034.202</v>
      </c>
      <c r="M28" s="15">
        <v>524.798</v>
      </c>
      <c r="N28" s="15">
        <v>2286.201</v>
      </c>
      <c r="O28" s="15">
        <v>1561.9059999999999</v>
      </c>
      <c r="P28" s="15">
        <v>1864.529</v>
      </c>
      <c r="Q28" s="15">
        <v>1118.9939999999999</v>
      </c>
      <c r="R28" s="15">
        <v>1367.4960000000001</v>
      </c>
      <c r="S28" s="15">
        <v>2481.6640000000002</v>
      </c>
      <c r="T28" s="15">
        <v>3651.57</v>
      </c>
      <c r="U28" s="15">
        <v>1230.914</v>
      </c>
      <c r="V28" s="15">
        <v>4215.3109999999997</v>
      </c>
    </row>
    <row r="29" spans="1:22" ht="13.8" x14ac:dyDescent="0.3">
      <c r="A29" s="13" t="s">
        <v>55</v>
      </c>
      <c r="B29" s="12" t="s">
        <v>33</v>
      </c>
      <c r="C29" s="14">
        <v>1905.325</v>
      </c>
      <c r="D29" s="14">
        <v>2709.38</v>
      </c>
      <c r="E29" s="14">
        <v>2438.8139999999999</v>
      </c>
      <c r="F29" s="14">
        <v>2600.1959999999999</v>
      </c>
      <c r="G29" s="14">
        <v>2657.953</v>
      </c>
      <c r="H29" s="14">
        <v>2463.6790000000001</v>
      </c>
      <c r="I29" s="14">
        <v>3111.5129999999999</v>
      </c>
      <c r="J29" s="14">
        <v>2456.2350000000001</v>
      </c>
      <c r="K29" s="14">
        <v>1124.2739999999999</v>
      </c>
      <c r="L29" s="14">
        <v>2076.2620000000002</v>
      </c>
      <c r="M29" s="14">
        <v>565.4</v>
      </c>
      <c r="N29" s="14">
        <v>2413.2660000000001</v>
      </c>
      <c r="O29" s="14">
        <v>1607.2570000000001</v>
      </c>
      <c r="P29" s="14">
        <v>2179.14</v>
      </c>
      <c r="Q29" s="14">
        <v>1167.5609999999999</v>
      </c>
      <c r="R29" s="14">
        <v>1508.123</v>
      </c>
      <c r="S29" s="14">
        <v>2504.1840000000002</v>
      </c>
      <c r="T29" s="14">
        <v>3699.1840000000002</v>
      </c>
      <c r="U29" s="14">
        <v>1246.5740000000001</v>
      </c>
      <c r="V29" s="14">
        <v>4468.2110000000002</v>
      </c>
    </row>
    <row r="30" spans="1:22" ht="13.8" x14ac:dyDescent="0.3">
      <c r="A30" s="13" t="s">
        <v>56</v>
      </c>
      <c r="B30" s="12" t="s">
        <v>33</v>
      </c>
      <c r="C30" s="15">
        <v>1949.6849999999999</v>
      </c>
      <c r="D30" s="15">
        <v>2802.375</v>
      </c>
      <c r="E30" s="15">
        <v>2573.5929999999998</v>
      </c>
      <c r="F30" s="15">
        <v>2669.8539999999998</v>
      </c>
      <c r="G30" s="15">
        <v>2645.5419999999999</v>
      </c>
      <c r="H30" s="15">
        <v>2549.404</v>
      </c>
      <c r="I30" s="15" t="s">
        <v>35</v>
      </c>
      <c r="J30" s="15">
        <v>2506.5030000000002</v>
      </c>
      <c r="K30" s="15">
        <v>1213.6890000000001</v>
      </c>
      <c r="L30" s="15">
        <v>2150.1770000000001</v>
      </c>
      <c r="M30" s="15">
        <v>580.75099999999998</v>
      </c>
      <c r="N30" s="15">
        <v>2501.1419999999998</v>
      </c>
      <c r="O30" s="15">
        <v>1624.2139999999999</v>
      </c>
      <c r="P30" s="15">
        <v>2293.116</v>
      </c>
      <c r="Q30" s="15">
        <v>1314.5250000000001</v>
      </c>
      <c r="R30" s="15">
        <v>1594.6479999999999</v>
      </c>
      <c r="S30" s="15">
        <v>2406.0210000000002</v>
      </c>
      <c r="T30" s="15">
        <v>3908.752</v>
      </c>
      <c r="U30" s="15">
        <v>1297.8969999999999</v>
      </c>
      <c r="V30" s="15">
        <v>4668.4579999999996</v>
      </c>
    </row>
    <row r="31" spans="1:22" ht="13.8" x14ac:dyDescent="0.3">
      <c r="A31" s="13" t="s">
        <v>57</v>
      </c>
      <c r="B31" s="12" t="s">
        <v>33</v>
      </c>
      <c r="C31" s="14">
        <v>2006.7149999999999</v>
      </c>
      <c r="D31" s="14">
        <v>2935.3490000000002</v>
      </c>
      <c r="E31" s="14">
        <v>2689.027</v>
      </c>
      <c r="F31" s="14">
        <v>2730.9250000000002</v>
      </c>
      <c r="G31" s="14">
        <v>2696.5329999999999</v>
      </c>
      <c r="H31" s="14">
        <v>2451.5749999999998</v>
      </c>
      <c r="I31" s="14">
        <v>3281.0160000000001</v>
      </c>
      <c r="J31" s="14">
        <v>2443.6959999999999</v>
      </c>
      <c r="K31" s="14">
        <v>1293.2170000000001</v>
      </c>
      <c r="L31" s="14">
        <v>2248.4769999999999</v>
      </c>
      <c r="M31" s="14">
        <v>626.08100000000002</v>
      </c>
      <c r="N31" s="14">
        <v>2575.4079999999999</v>
      </c>
      <c r="O31" s="14">
        <v>1658.662</v>
      </c>
      <c r="P31" s="14">
        <v>2344.9409999999998</v>
      </c>
      <c r="Q31" s="14">
        <v>1377.9090000000001</v>
      </c>
      <c r="R31" s="14">
        <v>1692.904</v>
      </c>
      <c r="S31" s="14">
        <v>2431.2020000000002</v>
      </c>
      <c r="T31" s="14">
        <v>3966.0839999999998</v>
      </c>
      <c r="U31" s="14">
        <v>1394.778</v>
      </c>
      <c r="V31" s="14">
        <v>4854.51</v>
      </c>
    </row>
    <row r="32" spans="1:22" ht="13.8" x14ac:dyDescent="0.3">
      <c r="A32" s="13" t="s">
        <v>58</v>
      </c>
      <c r="B32" s="12" t="s">
        <v>33</v>
      </c>
      <c r="C32" s="15">
        <v>2059.069</v>
      </c>
      <c r="D32" s="15">
        <v>3103.4960000000001</v>
      </c>
      <c r="E32" s="15">
        <v>2722.9229999999998</v>
      </c>
      <c r="F32" s="15">
        <v>2711.0309999999999</v>
      </c>
      <c r="G32" s="15">
        <v>2787.1219999999998</v>
      </c>
      <c r="H32" s="15">
        <v>2198.0309999999999</v>
      </c>
      <c r="I32" s="15">
        <v>3234.0129999999999</v>
      </c>
      <c r="J32" s="15">
        <v>2429.915</v>
      </c>
      <c r="K32" s="15">
        <v>1362.212</v>
      </c>
      <c r="L32" s="15">
        <v>2331.3440000000001</v>
      </c>
      <c r="M32" s="15">
        <v>644.89400000000001</v>
      </c>
      <c r="N32" s="15">
        <v>2609.625</v>
      </c>
      <c r="O32" s="15">
        <v>1690.346</v>
      </c>
      <c r="P32" s="15">
        <v>2359.0940000000001</v>
      </c>
      <c r="Q32" s="15">
        <v>1400.604</v>
      </c>
      <c r="R32" s="15">
        <v>1733.2829999999999</v>
      </c>
      <c r="S32" s="15">
        <v>2348.9349999999999</v>
      </c>
      <c r="T32" s="15">
        <v>3961.431</v>
      </c>
      <c r="U32" s="15">
        <v>1455.711</v>
      </c>
      <c r="V32" s="15">
        <v>5019.97</v>
      </c>
    </row>
    <row r="33" spans="1:22" ht="13.8" x14ac:dyDescent="0.3">
      <c r="A33" s="13" t="s">
        <v>59</v>
      </c>
      <c r="B33" s="12" t="s">
        <v>33</v>
      </c>
      <c r="C33" s="14">
        <v>2136.2080000000001</v>
      </c>
      <c r="D33" s="14">
        <v>3314.6950000000002</v>
      </c>
      <c r="E33" s="14">
        <v>2730.9650000000001</v>
      </c>
      <c r="F33" s="14">
        <v>2698.3209999999999</v>
      </c>
      <c r="G33" s="14">
        <v>2831.9290000000001</v>
      </c>
      <c r="H33" s="14">
        <v>2138.489</v>
      </c>
      <c r="I33" s="14">
        <v>3397.8220000000001</v>
      </c>
      <c r="J33" s="14">
        <v>2455.3670000000002</v>
      </c>
      <c r="K33" s="14">
        <v>1398.8040000000001</v>
      </c>
      <c r="L33" s="14">
        <v>2434.3229999999999</v>
      </c>
      <c r="M33" s="14">
        <v>664.16200000000003</v>
      </c>
      <c r="N33" s="14">
        <v>2618.846</v>
      </c>
      <c r="O33" s="14">
        <v>1761.4760000000001</v>
      </c>
      <c r="P33" s="14">
        <v>2403.663</v>
      </c>
      <c r="Q33" s="14">
        <v>1436.2080000000001</v>
      </c>
      <c r="R33" s="14">
        <v>1737.098</v>
      </c>
      <c r="S33" s="14">
        <v>2295.3809999999999</v>
      </c>
      <c r="T33" s="14">
        <v>4088.86</v>
      </c>
      <c r="U33" s="14">
        <v>1515.9090000000001</v>
      </c>
      <c r="V33" s="14">
        <v>5130.6049999999996</v>
      </c>
    </row>
    <row r="34" spans="1:22" ht="13.8" x14ac:dyDescent="0.3">
      <c r="A34" s="13" t="s">
        <v>60</v>
      </c>
      <c r="B34" s="12" t="s">
        <v>33</v>
      </c>
      <c r="C34" s="15">
        <v>2211.0610000000001</v>
      </c>
      <c r="D34" s="15">
        <v>3356.6080000000002</v>
      </c>
      <c r="E34" s="15">
        <v>2755.0479999999998</v>
      </c>
      <c r="F34" s="15">
        <v>2672.904</v>
      </c>
      <c r="G34" s="15">
        <v>2783.683</v>
      </c>
      <c r="H34" s="15">
        <v>2314.1129999999998</v>
      </c>
      <c r="I34" s="15">
        <v>3571.1889999999999</v>
      </c>
      <c r="J34" s="15">
        <v>2485.4499999999998</v>
      </c>
      <c r="K34" s="15">
        <v>1487.739</v>
      </c>
      <c r="L34" s="15">
        <v>2372.7640000000001</v>
      </c>
      <c r="M34" s="15">
        <v>721.42100000000005</v>
      </c>
      <c r="N34" s="15">
        <v>2653.4140000000002</v>
      </c>
      <c r="O34" s="15">
        <v>1807.2750000000001</v>
      </c>
      <c r="P34" s="15">
        <v>2494.0970000000002</v>
      </c>
      <c r="Q34" s="15">
        <v>1646.104</v>
      </c>
      <c r="R34" s="15">
        <v>1820.0820000000001</v>
      </c>
      <c r="S34" s="15">
        <v>2359.6799999999998</v>
      </c>
      <c r="T34" s="15">
        <v>3980.5459999999998</v>
      </c>
      <c r="U34" s="15">
        <v>1533.991</v>
      </c>
      <c r="V34" s="15">
        <v>5254.3869999999997</v>
      </c>
    </row>
    <row r="35" spans="1:22" ht="13.8" x14ac:dyDescent="0.3">
      <c r="A35" s="13" t="s">
        <v>61</v>
      </c>
      <c r="B35" s="12" t="s">
        <v>33</v>
      </c>
      <c r="C35" s="14">
        <v>2312.9009999999998</v>
      </c>
      <c r="D35" s="14">
        <v>3397.1550000000002</v>
      </c>
      <c r="E35" s="14">
        <v>2878.6770000000001</v>
      </c>
      <c r="F35" s="14">
        <v>2636.0369999999998</v>
      </c>
      <c r="G35" s="14">
        <v>2880.1320000000001</v>
      </c>
      <c r="H35" s="14">
        <v>2396.4029999999998</v>
      </c>
      <c r="I35" s="14">
        <v>3705.9810000000002</v>
      </c>
      <c r="J35" s="14">
        <v>2572.9070000000002</v>
      </c>
      <c r="K35" s="14">
        <v>1526.0889999999999</v>
      </c>
      <c r="L35" s="14">
        <v>2362.357</v>
      </c>
      <c r="M35" s="14">
        <v>788.19100000000003</v>
      </c>
      <c r="N35" s="14">
        <v>2707.3</v>
      </c>
      <c r="O35" s="14">
        <v>1816.644</v>
      </c>
      <c r="P35" s="14">
        <v>2642.1779999999999</v>
      </c>
      <c r="Q35" s="14">
        <v>1743.075</v>
      </c>
      <c r="R35" s="14">
        <v>1875.2929999999999</v>
      </c>
      <c r="S35" s="14">
        <v>2441.3780000000002</v>
      </c>
      <c r="T35" s="14">
        <v>4118.2700000000004</v>
      </c>
      <c r="U35" s="14">
        <v>1574.395</v>
      </c>
      <c r="V35" s="14">
        <v>5359.8040000000001</v>
      </c>
    </row>
    <row r="36" spans="1:22" ht="13.8" x14ac:dyDescent="0.3">
      <c r="A36" s="13" t="s">
        <v>62</v>
      </c>
      <c r="B36" s="12" t="s">
        <v>33</v>
      </c>
      <c r="C36" s="15">
        <v>2389.752</v>
      </c>
      <c r="D36" s="15">
        <v>3496.8980000000001</v>
      </c>
      <c r="E36" s="15">
        <v>2916.8069999999998</v>
      </c>
      <c r="F36" s="15">
        <v>2709.3560000000002</v>
      </c>
      <c r="G36" s="15">
        <v>2926.3530000000001</v>
      </c>
      <c r="H36" s="15">
        <v>2432.194</v>
      </c>
      <c r="I36" s="15">
        <v>3714.1289999999999</v>
      </c>
      <c r="J36" s="15">
        <v>2670.0070000000001</v>
      </c>
      <c r="K36" s="15">
        <v>1666.2339999999999</v>
      </c>
      <c r="L36" s="15">
        <v>2473.3850000000002</v>
      </c>
      <c r="M36" s="15">
        <v>806.71199999999999</v>
      </c>
      <c r="N36" s="15">
        <v>2745.8780000000002</v>
      </c>
      <c r="O36" s="15">
        <v>1888.45</v>
      </c>
      <c r="P36" s="15">
        <v>2985.6289999999999</v>
      </c>
      <c r="Q36" s="15">
        <v>1807.8989999999999</v>
      </c>
      <c r="R36" s="15">
        <v>1902.499</v>
      </c>
      <c r="S36" s="15">
        <v>2440.7640000000001</v>
      </c>
      <c r="T36" s="15">
        <v>4168.5649999999996</v>
      </c>
      <c r="U36" s="15">
        <v>2004.5530000000001</v>
      </c>
      <c r="V36" s="15">
        <v>5486.8890000000001</v>
      </c>
    </row>
    <row r="37" spans="1:22" ht="13.8" x14ac:dyDescent="0.3">
      <c r="A37" s="13" t="s">
        <v>63</v>
      </c>
      <c r="B37" s="12" t="s">
        <v>33</v>
      </c>
      <c r="C37" s="14">
        <v>2520.5720000000001</v>
      </c>
      <c r="D37" s="14">
        <v>3686.4169999999999</v>
      </c>
      <c r="E37" s="14">
        <v>3027.2130000000002</v>
      </c>
      <c r="F37" s="14">
        <v>2823.7379999999998</v>
      </c>
      <c r="G37" s="14">
        <v>2888.828</v>
      </c>
      <c r="H37" s="14">
        <v>2475.0770000000002</v>
      </c>
      <c r="I37" s="14">
        <v>3821.0410000000002</v>
      </c>
      <c r="J37" s="14">
        <v>3136.7460000000001</v>
      </c>
      <c r="K37" s="14">
        <v>1771.9269999999999</v>
      </c>
      <c r="L37" s="14">
        <v>2519.4839999999999</v>
      </c>
      <c r="M37" s="14">
        <v>774.41700000000003</v>
      </c>
      <c r="N37" s="14">
        <v>3172.692</v>
      </c>
      <c r="O37" s="14">
        <v>1976.377</v>
      </c>
      <c r="P37" s="14">
        <v>3190.194</v>
      </c>
      <c r="Q37" s="14">
        <v>1898.568</v>
      </c>
      <c r="R37" s="14">
        <v>1980.9949999999999</v>
      </c>
      <c r="S37" s="14">
        <v>2574.8180000000002</v>
      </c>
      <c r="T37" s="14">
        <v>4324.8630000000003</v>
      </c>
      <c r="U37" s="14">
        <v>2104.4850000000001</v>
      </c>
      <c r="V37" s="14">
        <v>5669.6840000000002</v>
      </c>
    </row>
    <row r="38" spans="1:22" ht="13.8" x14ac:dyDescent="0.3">
      <c r="A38" s="13" t="s">
        <v>64</v>
      </c>
      <c r="B38" s="12" t="s">
        <v>33</v>
      </c>
      <c r="C38" s="15">
        <v>2637.2750000000001</v>
      </c>
      <c r="D38" s="15">
        <v>3865.4560000000001</v>
      </c>
      <c r="E38" s="15">
        <v>3179.7179999999998</v>
      </c>
      <c r="F38" s="15">
        <v>2874.9549999999999</v>
      </c>
      <c r="G38" s="15">
        <v>3263.5149999999999</v>
      </c>
      <c r="H38" s="15">
        <v>2553.6149999999998</v>
      </c>
      <c r="I38" s="15">
        <v>3905.328</v>
      </c>
      <c r="J38" s="15">
        <v>3351.5239999999999</v>
      </c>
      <c r="K38" s="15">
        <v>1939.683</v>
      </c>
      <c r="L38" s="15">
        <v>2632.4989999999998</v>
      </c>
      <c r="M38" s="15">
        <v>868.44399999999996</v>
      </c>
      <c r="N38" s="15">
        <v>3296.1770000000001</v>
      </c>
      <c r="O38" s="15">
        <v>2029.385</v>
      </c>
      <c r="P38" s="15">
        <v>3373.415</v>
      </c>
      <c r="Q38" s="15">
        <v>2034.8040000000001</v>
      </c>
      <c r="R38" s="15">
        <v>2072.2460000000001</v>
      </c>
      <c r="S38" s="15">
        <v>2667.8</v>
      </c>
      <c r="T38" s="15">
        <v>4433.0780000000004</v>
      </c>
      <c r="U38" s="15">
        <v>2225.0770000000002</v>
      </c>
      <c r="V38" s="15">
        <v>5848.7920000000004</v>
      </c>
    </row>
    <row r="39" spans="1:22" ht="13.8" x14ac:dyDescent="0.3">
      <c r="A39" s="13" t="s">
        <v>65</v>
      </c>
      <c r="B39" s="12" t="s">
        <v>33</v>
      </c>
      <c r="C39" s="14">
        <v>2762.904</v>
      </c>
      <c r="D39" s="14">
        <v>3922.5659999999998</v>
      </c>
      <c r="E39" s="14">
        <v>3264.1019999999999</v>
      </c>
      <c r="F39" s="14">
        <v>3007.375</v>
      </c>
      <c r="G39" s="14">
        <v>3295.7080000000001</v>
      </c>
      <c r="H39" s="14">
        <v>2772.2190000000001</v>
      </c>
      <c r="I39" s="14">
        <v>3996.3409999999999</v>
      </c>
      <c r="J39" s="14">
        <v>3438.9780000000001</v>
      </c>
      <c r="K39" s="14">
        <v>2253.4780000000001</v>
      </c>
      <c r="L39" s="14">
        <v>2753.1260000000002</v>
      </c>
      <c r="M39" s="14">
        <v>916.36500000000001</v>
      </c>
      <c r="N39" s="14">
        <v>3364.0210000000002</v>
      </c>
      <c r="O39" s="14">
        <v>2100.3180000000002</v>
      </c>
      <c r="P39" s="14">
        <v>3533.2220000000002</v>
      </c>
      <c r="Q39" s="14">
        <v>2350.69</v>
      </c>
      <c r="R39" s="14">
        <v>2122.5349999999999</v>
      </c>
      <c r="S39" s="14">
        <v>2790.723</v>
      </c>
      <c r="T39" s="14">
        <v>4544.0780000000004</v>
      </c>
      <c r="U39" s="14">
        <v>2329.4760000000001</v>
      </c>
      <c r="V39" s="14">
        <v>6063.616</v>
      </c>
    </row>
    <row r="40" spans="1:22" ht="13.8" x14ac:dyDescent="0.3">
      <c r="A40" s="13" t="s">
        <v>66</v>
      </c>
      <c r="B40" s="12" t="s">
        <v>33</v>
      </c>
      <c r="C40" s="15">
        <v>2876.9540000000002</v>
      </c>
      <c r="D40" s="15">
        <v>3968.922</v>
      </c>
      <c r="E40" s="15">
        <v>3338.8249999999998</v>
      </c>
      <c r="F40" s="15">
        <v>3152.335</v>
      </c>
      <c r="G40" s="15">
        <v>3448.22</v>
      </c>
      <c r="H40" s="15">
        <v>2901.56</v>
      </c>
      <c r="I40" s="15">
        <v>4039.7919999999999</v>
      </c>
      <c r="J40" s="15">
        <v>3491.39</v>
      </c>
      <c r="K40" s="15">
        <v>2581.0549999999998</v>
      </c>
      <c r="L40" s="15">
        <v>2830.8780000000002</v>
      </c>
      <c r="M40" s="15">
        <v>1065.412</v>
      </c>
      <c r="N40" s="15">
        <v>3593.886</v>
      </c>
      <c r="O40" s="15">
        <v>2229.308</v>
      </c>
      <c r="P40" s="15">
        <v>3678.8670000000002</v>
      </c>
      <c r="Q40" s="15">
        <v>2376.6550000000002</v>
      </c>
      <c r="R40" s="15">
        <v>2193.4639999999999</v>
      </c>
      <c r="S40" s="15">
        <v>3033.3809999999999</v>
      </c>
      <c r="T40" s="15">
        <v>4769.2830000000004</v>
      </c>
      <c r="U40" s="15">
        <v>2516.5410000000002</v>
      </c>
      <c r="V40" s="15">
        <v>6400.4809999999998</v>
      </c>
    </row>
    <row r="41" spans="1:22" ht="13.8" x14ac:dyDescent="0.3">
      <c r="A41" s="13" t="s">
        <v>67</v>
      </c>
      <c r="B41" s="12" t="s">
        <v>33</v>
      </c>
      <c r="C41" s="14">
        <v>3005.0250000000001</v>
      </c>
      <c r="D41" s="14">
        <v>4071.0329999999999</v>
      </c>
      <c r="E41" s="14">
        <v>3454.3629999999998</v>
      </c>
      <c r="F41" s="14">
        <v>3263.498</v>
      </c>
      <c r="G41" s="14">
        <v>3562.694</v>
      </c>
      <c r="H41" s="14">
        <v>3056.8989999999999</v>
      </c>
      <c r="I41" s="14">
        <v>4137.83</v>
      </c>
      <c r="J41" s="14">
        <v>3735.7440000000001</v>
      </c>
      <c r="K41" s="14">
        <v>2796.3789999999999</v>
      </c>
      <c r="L41" s="14">
        <v>2871.3510000000001</v>
      </c>
      <c r="M41" s="14">
        <v>1070.751</v>
      </c>
      <c r="N41" s="14">
        <v>3834.4349999999999</v>
      </c>
      <c r="O41" s="14">
        <v>2353.3679999999999</v>
      </c>
      <c r="P41" s="14">
        <v>4015.3829999999998</v>
      </c>
      <c r="Q41" s="14">
        <v>2434.3609999999999</v>
      </c>
      <c r="R41" s="14">
        <v>2259.6060000000002</v>
      </c>
      <c r="S41" s="14">
        <v>3179.6170000000002</v>
      </c>
      <c r="T41" s="14">
        <v>4942.8419999999996</v>
      </c>
      <c r="U41" s="14">
        <v>2710.0650000000001</v>
      </c>
      <c r="V41" s="14">
        <v>6864.7749999999996</v>
      </c>
    </row>
    <row r="42" spans="1:22" ht="13.8" x14ac:dyDescent="0.3">
      <c r="A42" s="13" t="s">
        <v>68</v>
      </c>
      <c r="B42" s="12" t="s">
        <v>33</v>
      </c>
      <c r="C42" s="15">
        <v>3145.4960000000001</v>
      </c>
      <c r="D42" s="15">
        <v>4144.125</v>
      </c>
      <c r="E42" s="15">
        <v>3846.652</v>
      </c>
      <c r="F42" s="15">
        <v>3391.7559999999999</v>
      </c>
      <c r="G42" s="15">
        <v>3647.6770000000001</v>
      </c>
      <c r="H42" s="15">
        <v>3192.424</v>
      </c>
      <c r="I42" s="15">
        <v>4198.6319999999996</v>
      </c>
      <c r="J42" s="15">
        <v>3842.0839999999998</v>
      </c>
      <c r="K42" s="15">
        <v>2966.328</v>
      </c>
      <c r="L42" s="15">
        <v>2950.431</v>
      </c>
      <c r="M42" s="15">
        <v>1165.635</v>
      </c>
      <c r="N42" s="15">
        <v>3987.0210000000002</v>
      </c>
      <c r="O42" s="15">
        <v>2390.3919999999998</v>
      </c>
      <c r="P42" s="15">
        <v>4105.625</v>
      </c>
      <c r="Q42" s="15">
        <v>2493.364</v>
      </c>
      <c r="R42" s="15">
        <v>2559.7800000000002</v>
      </c>
      <c r="S42" s="15">
        <v>3245.694</v>
      </c>
      <c r="T42" s="15">
        <v>5033.4309999999996</v>
      </c>
      <c r="U42" s="15">
        <v>2854.16</v>
      </c>
      <c r="V42" s="15">
        <v>7243.1670000000004</v>
      </c>
    </row>
    <row r="43" spans="1:22" ht="13.8" x14ac:dyDescent="0.3">
      <c r="A43" s="13" t="s">
        <v>69</v>
      </c>
      <c r="B43" s="12" t="s">
        <v>33</v>
      </c>
      <c r="C43" s="14">
        <v>3349.6190000000001</v>
      </c>
      <c r="D43" s="14">
        <v>4301.6170000000002</v>
      </c>
      <c r="E43" s="14">
        <v>4016.79</v>
      </c>
      <c r="F43" s="14">
        <v>3541.1060000000002</v>
      </c>
      <c r="G43" s="14">
        <v>3797.6610000000001</v>
      </c>
      <c r="H43" s="14">
        <v>3346.9960000000001</v>
      </c>
      <c r="I43" s="14">
        <v>4155.6930000000002</v>
      </c>
      <c r="J43" s="14">
        <v>3901.502</v>
      </c>
      <c r="K43" s="14">
        <v>3139.7739999999999</v>
      </c>
      <c r="L43" s="14">
        <v>3017.6480000000001</v>
      </c>
      <c r="M43" s="14">
        <v>1206.1020000000001</v>
      </c>
      <c r="N43" s="14">
        <v>4065.5540000000001</v>
      </c>
      <c r="O43" s="14">
        <v>2524.5880000000002</v>
      </c>
      <c r="P43" s="14">
        <v>4233.5320000000002</v>
      </c>
      <c r="Q43" s="14">
        <v>2639.8029999999999</v>
      </c>
      <c r="R43" s="14">
        <v>2637.7849999999999</v>
      </c>
      <c r="S43" s="14">
        <v>3274.567</v>
      </c>
      <c r="T43" s="14">
        <v>5169.34</v>
      </c>
      <c r="U43" s="14">
        <v>3014</v>
      </c>
      <c r="V43" s="14">
        <v>7502.6149999999998</v>
      </c>
    </row>
    <row r="44" spans="1:22" ht="13.8" x14ac:dyDescent="0.3">
      <c r="A44" s="13" t="s">
        <v>70</v>
      </c>
      <c r="B44" s="12" t="s">
        <v>33</v>
      </c>
      <c r="C44" s="15">
        <v>3411.902</v>
      </c>
      <c r="D44" s="15">
        <v>4341.3860000000004</v>
      </c>
      <c r="E44" s="15">
        <v>4008.8719999999998</v>
      </c>
      <c r="F44" s="15">
        <v>3643.8719999999998</v>
      </c>
      <c r="G44" s="15">
        <v>3954.0030000000002</v>
      </c>
      <c r="H44" s="15">
        <v>3507.8519999999999</v>
      </c>
      <c r="I44" s="15">
        <v>4235.9080000000004</v>
      </c>
      <c r="J44" s="15">
        <v>3935.895</v>
      </c>
      <c r="K44" s="15">
        <v>3476.2379999999998</v>
      </c>
      <c r="L44" s="15">
        <v>3096.3</v>
      </c>
      <c r="M44" s="15">
        <v>1302.296</v>
      </c>
      <c r="N44" s="15">
        <v>4139.0730000000003</v>
      </c>
      <c r="O44" s="15">
        <v>2692.7730000000001</v>
      </c>
      <c r="P44" s="15">
        <v>4370.9589999999998</v>
      </c>
      <c r="Q44" s="15">
        <v>2681.32</v>
      </c>
      <c r="R44" s="15">
        <v>2734.6329999999998</v>
      </c>
      <c r="S44" s="15">
        <v>3342.85</v>
      </c>
      <c r="T44" s="15">
        <v>5186.357</v>
      </c>
      <c r="U44" s="15">
        <v>3105.123</v>
      </c>
      <c r="V44" s="15">
        <v>7709.42</v>
      </c>
    </row>
    <row r="45" spans="1:22" ht="13.8" x14ac:dyDescent="0.3">
      <c r="A45" s="13" t="s">
        <v>71</v>
      </c>
      <c r="B45" s="12" t="s">
        <v>33</v>
      </c>
      <c r="C45" s="14">
        <v>3539.92</v>
      </c>
      <c r="D45" s="14">
        <v>4417.41</v>
      </c>
      <c r="E45" s="14">
        <v>4016.4319999999998</v>
      </c>
      <c r="F45" s="14">
        <v>3857.096</v>
      </c>
      <c r="G45" s="14">
        <v>4127.5879999999997</v>
      </c>
      <c r="H45" s="14">
        <v>3598.0250000000001</v>
      </c>
      <c r="I45" s="14">
        <v>4312.9960000000001</v>
      </c>
      <c r="J45" s="14">
        <v>3937.5479999999998</v>
      </c>
      <c r="K45" s="14">
        <v>3510.0630000000001</v>
      </c>
      <c r="L45" s="14">
        <v>3125.94</v>
      </c>
      <c r="M45" s="14">
        <v>1436.0260000000001</v>
      </c>
      <c r="N45" s="14">
        <v>4262.8280000000004</v>
      </c>
      <c r="O45" s="14">
        <v>2843.2060000000001</v>
      </c>
      <c r="P45" s="14">
        <v>4475.5110000000004</v>
      </c>
      <c r="Q45" s="14">
        <v>2636.058</v>
      </c>
      <c r="R45" s="14">
        <v>2847.1779999999999</v>
      </c>
      <c r="S45" s="14">
        <v>3443.9470000000001</v>
      </c>
      <c r="T45" s="14">
        <v>5144.9290000000001</v>
      </c>
      <c r="U45" s="14">
        <v>3219.5949999999998</v>
      </c>
      <c r="V45" s="14">
        <v>7926.9920000000002</v>
      </c>
    </row>
    <row r="46" spans="1:22" ht="13.8" x14ac:dyDescent="0.3">
      <c r="A46" s="13" t="s">
        <v>72</v>
      </c>
      <c r="B46" s="12" t="s">
        <v>33</v>
      </c>
      <c r="C46" s="15">
        <v>3679.9560000000001</v>
      </c>
      <c r="D46" s="15">
        <v>4558.5990000000002</v>
      </c>
      <c r="E46" s="15">
        <v>4107.4669999999996</v>
      </c>
      <c r="F46" s="15">
        <v>3994.723</v>
      </c>
      <c r="G46" s="15">
        <v>4235.1400000000003</v>
      </c>
      <c r="H46" s="15">
        <v>3695.19</v>
      </c>
      <c r="I46" s="15">
        <v>4399.4740000000002</v>
      </c>
      <c r="J46" s="15">
        <v>4027.4810000000002</v>
      </c>
      <c r="K46" s="15">
        <v>3659.3760000000002</v>
      </c>
      <c r="L46" s="15">
        <v>3197.431</v>
      </c>
      <c r="M46" s="15">
        <v>1571.4179999999999</v>
      </c>
      <c r="N46" s="15">
        <v>4385.8119999999999</v>
      </c>
      <c r="O46" s="15">
        <v>2882.9110000000001</v>
      </c>
      <c r="P46" s="15">
        <v>4688.7190000000001</v>
      </c>
      <c r="Q46" s="15">
        <v>2673.393</v>
      </c>
      <c r="R46" s="15">
        <v>2931.9859999999999</v>
      </c>
      <c r="S46" s="15">
        <v>3534.6019999999999</v>
      </c>
      <c r="T46" s="15">
        <v>5249.5739999999996</v>
      </c>
      <c r="U46" s="15">
        <v>3341.154</v>
      </c>
      <c r="V46" s="15">
        <v>8117.9539999999997</v>
      </c>
    </row>
    <row r="47" spans="1:22" ht="13.8" x14ac:dyDescent="0.3">
      <c r="A47" s="13" t="s">
        <v>73</v>
      </c>
      <c r="B47" s="12" t="s">
        <v>33</v>
      </c>
      <c r="C47" s="14">
        <v>3826.3969999999999</v>
      </c>
      <c r="D47" s="14">
        <v>4691.8890000000001</v>
      </c>
      <c r="E47" s="14">
        <v>4230.76</v>
      </c>
      <c r="F47" s="14">
        <v>4136.8360000000002</v>
      </c>
      <c r="G47" s="14">
        <v>4326.18</v>
      </c>
      <c r="H47" s="14">
        <v>3794.9430000000002</v>
      </c>
      <c r="I47" s="14">
        <v>4508.58</v>
      </c>
      <c r="J47" s="14">
        <v>3995.8989999999999</v>
      </c>
      <c r="K47" s="14">
        <v>3897.8739999999998</v>
      </c>
      <c r="L47" s="14">
        <v>3236.1289999999999</v>
      </c>
      <c r="M47" s="14">
        <v>1666.797</v>
      </c>
      <c r="N47" s="14">
        <v>4587.2299999999996</v>
      </c>
      <c r="O47" s="14">
        <v>3045.8049999999998</v>
      </c>
      <c r="P47" s="14">
        <v>4867.5150000000003</v>
      </c>
      <c r="Q47" s="14">
        <v>2750.6509999999998</v>
      </c>
      <c r="R47" s="14">
        <v>3042.6320000000001</v>
      </c>
      <c r="S47" s="14">
        <v>3592.13</v>
      </c>
      <c r="T47" s="14">
        <v>5366.558</v>
      </c>
      <c r="U47" s="14">
        <v>3382.6689999999999</v>
      </c>
      <c r="V47" s="14">
        <v>8112.1049999999996</v>
      </c>
    </row>
    <row r="48" spans="1:22" ht="13.8" x14ac:dyDescent="0.3">
      <c r="A48" s="13" t="s">
        <v>74</v>
      </c>
      <c r="B48" s="12" t="s">
        <v>33</v>
      </c>
      <c r="C48" s="15">
        <v>3907.22</v>
      </c>
      <c r="D48" s="15">
        <v>4791.6490000000003</v>
      </c>
      <c r="E48" s="15">
        <v>4435.424</v>
      </c>
      <c r="F48" s="15">
        <v>4288.3779999999997</v>
      </c>
      <c r="G48" s="15">
        <v>4527.768</v>
      </c>
      <c r="H48" s="15">
        <v>3793.8620000000001</v>
      </c>
      <c r="I48" s="15">
        <v>4740.335</v>
      </c>
      <c r="J48" s="15">
        <v>3763.07</v>
      </c>
      <c r="K48" s="15">
        <v>4252.1419999999998</v>
      </c>
      <c r="L48" s="15">
        <v>3429.4659999999999</v>
      </c>
      <c r="M48" s="15">
        <v>1810.797</v>
      </c>
      <c r="N48" s="15">
        <v>4768.567</v>
      </c>
      <c r="O48" s="15">
        <v>3195.0720000000001</v>
      </c>
      <c r="P48" s="15">
        <v>4956.3130000000001</v>
      </c>
      <c r="Q48" s="15">
        <v>2882.5929999999998</v>
      </c>
      <c r="R48" s="15">
        <v>3175.3180000000002</v>
      </c>
      <c r="S48" s="15">
        <v>3667.6080000000002</v>
      </c>
      <c r="T48" s="15">
        <v>5552.107</v>
      </c>
      <c r="U48" s="15">
        <v>3527.9050000000002</v>
      </c>
      <c r="V48" s="15">
        <v>8407.7970000000005</v>
      </c>
    </row>
    <row r="49" spans="1:22" ht="13.8" x14ac:dyDescent="0.3">
      <c r="A49" s="13" t="s">
        <v>75</v>
      </c>
      <c r="B49" s="12" t="s">
        <v>33</v>
      </c>
      <c r="C49" s="14">
        <v>4029.0340000000001</v>
      </c>
      <c r="D49" s="14">
        <v>4823.7539999999999</v>
      </c>
      <c r="E49" s="14">
        <v>4459.6260000000002</v>
      </c>
      <c r="F49" s="14">
        <v>4427.9189999999999</v>
      </c>
      <c r="G49" s="14">
        <v>4498.451</v>
      </c>
      <c r="H49" s="14">
        <v>3839.2649999999999</v>
      </c>
      <c r="I49" s="14">
        <v>4840.1899999999996</v>
      </c>
      <c r="J49" s="14">
        <v>3562.0259999999998</v>
      </c>
      <c r="K49" s="14">
        <v>4252.7209999999995</v>
      </c>
      <c r="L49" s="14">
        <v>3586.6979999999999</v>
      </c>
      <c r="M49" s="14">
        <v>1980.36</v>
      </c>
      <c r="N49" s="14">
        <v>4835.1130000000003</v>
      </c>
      <c r="O49" s="14">
        <v>3234.855</v>
      </c>
      <c r="P49" s="14">
        <v>5004.8100000000004</v>
      </c>
      <c r="Q49" s="14">
        <v>2879.56</v>
      </c>
      <c r="R49" s="14">
        <v>3130.1019999999999</v>
      </c>
      <c r="S49" s="14">
        <v>3639.6489999999999</v>
      </c>
      <c r="T49" s="14">
        <v>5600.4520000000002</v>
      </c>
      <c r="U49" s="14">
        <v>3556.3119999999999</v>
      </c>
      <c r="V49" s="14">
        <v>8505.1560000000009</v>
      </c>
    </row>
    <row r="50" spans="1:22" ht="13.8" x14ac:dyDescent="0.3">
      <c r="A50" s="13" t="s">
        <v>76</v>
      </c>
      <c r="B50" s="12" t="s">
        <v>33</v>
      </c>
      <c r="C50" s="15">
        <v>4155.5519999999997</v>
      </c>
      <c r="D50" s="15">
        <v>4802.0259999999998</v>
      </c>
      <c r="E50" s="15">
        <v>4479.2330000000002</v>
      </c>
      <c r="F50" s="15">
        <v>4429.9930000000004</v>
      </c>
      <c r="G50" s="15">
        <v>4427.7380000000003</v>
      </c>
      <c r="H50" s="15">
        <v>3921.5450000000001</v>
      </c>
      <c r="I50" s="15">
        <v>4859.3389999999999</v>
      </c>
      <c r="J50" s="15">
        <v>3510.2339999999999</v>
      </c>
      <c r="K50" s="15">
        <v>4342.3050000000003</v>
      </c>
      <c r="L50" s="15">
        <v>4110.84</v>
      </c>
      <c r="M50" s="15">
        <v>2023.4169999999999</v>
      </c>
      <c r="N50" s="15">
        <v>4864.2879999999996</v>
      </c>
      <c r="O50" s="15">
        <v>3260.2049999999999</v>
      </c>
      <c r="P50" s="15">
        <v>5147.2439999999997</v>
      </c>
      <c r="Q50" s="15">
        <v>2717.3029999999999</v>
      </c>
      <c r="R50" s="15">
        <v>3054.0859999999998</v>
      </c>
      <c r="S50" s="15">
        <v>4632.1729999999998</v>
      </c>
      <c r="T50" s="15">
        <v>5702.4889999999996</v>
      </c>
      <c r="U50" s="15">
        <v>3546.248</v>
      </c>
      <c r="V50" s="15">
        <v>8503.4419999999991</v>
      </c>
    </row>
    <row r="51" spans="1:22" ht="13.8" x14ac:dyDescent="0.3">
      <c r="A51" s="13" t="s">
        <v>77</v>
      </c>
      <c r="B51" s="12" t="s">
        <v>33</v>
      </c>
      <c r="C51" s="14">
        <v>4150.8130000000001</v>
      </c>
      <c r="D51" s="14">
        <v>4879.8450000000003</v>
      </c>
      <c r="E51" s="14">
        <v>4528.3739999999998</v>
      </c>
      <c r="F51" s="14">
        <v>4494.3789999999999</v>
      </c>
      <c r="G51" s="14">
        <v>4471.32</v>
      </c>
      <c r="H51" s="14">
        <v>3990.471</v>
      </c>
      <c r="I51" s="14">
        <v>4909.2219999999998</v>
      </c>
      <c r="J51" s="14">
        <v>3440.4070000000002</v>
      </c>
      <c r="K51" s="14">
        <v>4361.7870000000003</v>
      </c>
      <c r="L51" s="14">
        <v>4240.152</v>
      </c>
      <c r="M51" s="14">
        <v>2088.9929999999999</v>
      </c>
      <c r="N51" s="14">
        <v>4929</v>
      </c>
      <c r="O51" s="14">
        <v>3330.18</v>
      </c>
      <c r="P51" s="14">
        <v>5296.1989999999996</v>
      </c>
      <c r="Q51" s="14">
        <v>2576.3870000000002</v>
      </c>
      <c r="R51" s="14">
        <v>2915.614</v>
      </c>
      <c r="S51" s="14">
        <v>4702.3050000000003</v>
      </c>
      <c r="T51" s="14">
        <v>5882.9340000000002</v>
      </c>
      <c r="U51" s="14">
        <v>3595.1750000000002</v>
      </c>
      <c r="V51" s="14">
        <v>8624.3880000000008</v>
      </c>
    </row>
    <row r="52" spans="1:22" ht="13.8" x14ac:dyDescent="0.3">
      <c r="A52" s="13" t="s">
        <v>78</v>
      </c>
      <c r="B52" s="12" t="s">
        <v>33</v>
      </c>
      <c r="C52" s="15">
        <v>4193.38</v>
      </c>
      <c r="D52" s="15">
        <v>4877.2550000000001</v>
      </c>
      <c r="E52" s="15">
        <v>4555.7309999999998</v>
      </c>
      <c r="F52" s="15">
        <v>4502.6679999999997</v>
      </c>
      <c r="G52" s="15">
        <v>4475.9009999999998</v>
      </c>
      <c r="H52" s="15">
        <v>4031.57</v>
      </c>
      <c r="I52" s="15">
        <v>4992.1790000000001</v>
      </c>
      <c r="J52" s="15">
        <v>3502.6080000000002</v>
      </c>
      <c r="K52" s="15">
        <v>4257.3540000000003</v>
      </c>
      <c r="L52" s="15">
        <v>4323.7860000000001</v>
      </c>
      <c r="M52" s="15">
        <v>2185.6840000000002</v>
      </c>
      <c r="N52" s="15">
        <v>4915.625</v>
      </c>
      <c r="O52" s="15">
        <v>3399.2089999999998</v>
      </c>
      <c r="P52" s="15">
        <v>5368.2169999999996</v>
      </c>
      <c r="Q52" s="15">
        <v>2528.337</v>
      </c>
      <c r="R52" s="15">
        <v>2840.5360000000001</v>
      </c>
      <c r="S52" s="15">
        <v>4777.7240000000002</v>
      </c>
      <c r="T52" s="15">
        <v>6059.57</v>
      </c>
      <c r="U52" s="15">
        <v>3679.1170000000002</v>
      </c>
      <c r="V52" s="15">
        <v>8682.0930000000008</v>
      </c>
    </row>
    <row r="53" spans="1:22" ht="13.8" x14ac:dyDescent="0.3">
      <c r="A53" s="13" t="s">
        <v>79</v>
      </c>
      <c r="B53" s="12" t="s">
        <v>33</v>
      </c>
      <c r="C53" s="14">
        <v>4269.951</v>
      </c>
      <c r="D53" s="14">
        <v>4921.107</v>
      </c>
      <c r="E53" s="14">
        <v>4632.4110000000001</v>
      </c>
      <c r="F53" s="14">
        <v>4515.183</v>
      </c>
      <c r="G53" s="14">
        <v>4559.8050000000003</v>
      </c>
      <c r="H53" s="14">
        <v>4000.1930000000002</v>
      </c>
      <c r="I53" s="14">
        <v>5127.09</v>
      </c>
      <c r="J53" s="14">
        <v>3572.306</v>
      </c>
      <c r="K53" s="14">
        <v>4216.8519999999999</v>
      </c>
      <c r="L53" s="14">
        <v>4356.0450000000001</v>
      </c>
      <c r="M53" s="14">
        <v>2319.9229999999998</v>
      </c>
      <c r="N53" s="14">
        <v>4930.857</v>
      </c>
      <c r="O53" s="14">
        <v>3471.518</v>
      </c>
      <c r="P53" s="14">
        <v>5530.8050000000003</v>
      </c>
      <c r="Q53" s="14">
        <v>2552.3609999999999</v>
      </c>
      <c r="R53" s="14">
        <v>2883.317</v>
      </c>
      <c r="S53" s="14">
        <v>4880.42</v>
      </c>
      <c r="T53" s="14">
        <v>6202.0029999999997</v>
      </c>
      <c r="U53" s="14">
        <v>3758.78</v>
      </c>
      <c r="V53" s="14">
        <v>8968.35</v>
      </c>
    </row>
    <row r="54" spans="1:22" ht="13.8" x14ac:dyDescent="0.3">
      <c r="A54" s="13" t="s">
        <v>80</v>
      </c>
      <c r="B54" s="12" t="s">
        <v>33</v>
      </c>
      <c r="C54" s="15">
        <v>4383.6450000000004</v>
      </c>
      <c r="D54" s="15">
        <v>4943.5150000000003</v>
      </c>
      <c r="E54" s="15">
        <v>4654.2470000000003</v>
      </c>
      <c r="F54" s="15">
        <v>4630.79</v>
      </c>
      <c r="G54" s="15">
        <v>4673.3140000000003</v>
      </c>
      <c r="H54" s="15">
        <v>3992.4940000000001</v>
      </c>
      <c r="I54" s="15">
        <v>5295.8969999999999</v>
      </c>
      <c r="J54" s="15">
        <v>3733.2959999999998</v>
      </c>
      <c r="K54" s="15">
        <v>4295.4610000000002</v>
      </c>
      <c r="L54" s="15">
        <v>4515.5559999999996</v>
      </c>
      <c r="M54" s="15">
        <v>2491.6909999999998</v>
      </c>
      <c r="N54" s="15">
        <v>4927.1189999999997</v>
      </c>
      <c r="O54" s="15">
        <v>3500.7190000000001</v>
      </c>
      <c r="P54" s="15">
        <v>5726.8729999999996</v>
      </c>
      <c r="Q54" s="15">
        <v>2635.56</v>
      </c>
      <c r="R54" s="15">
        <v>3019.4789999999998</v>
      </c>
      <c r="S54" s="15">
        <v>5004.1279999999997</v>
      </c>
      <c r="T54" s="15">
        <v>6465.8850000000002</v>
      </c>
      <c r="U54" s="15">
        <v>3831.7429999999999</v>
      </c>
      <c r="V54" s="15">
        <v>9399.1880000000001</v>
      </c>
    </row>
    <row r="55" spans="1:22" ht="13.8" x14ac:dyDescent="0.3">
      <c r="A55" s="13" t="s">
        <v>81</v>
      </c>
      <c r="B55" s="12" t="s">
        <v>33</v>
      </c>
      <c r="C55" s="14">
        <v>4494.5529999999999</v>
      </c>
      <c r="D55" s="14">
        <v>4994.5069999999996</v>
      </c>
      <c r="E55" s="14">
        <v>4869.9369999999999</v>
      </c>
      <c r="F55" s="14">
        <v>4746.1229999999996</v>
      </c>
      <c r="G55" s="14">
        <v>4744.7539999999999</v>
      </c>
      <c r="H55" s="14">
        <v>3989.8240000000001</v>
      </c>
      <c r="I55" s="14">
        <v>5428.2879999999996</v>
      </c>
      <c r="J55" s="14">
        <v>3918.2</v>
      </c>
      <c r="K55" s="14">
        <v>4422.616</v>
      </c>
      <c r="L55" s="14">
        <v>4557.4229999999998</v>
      </c>
      <c r="M55" s="14">
        <v>2675.585</v>
      </c>
      <c r="N55" s="14">
        <v>4982.3739999999998</v>
      </c>
      <c r="O55" s="14">
        <v>3579.6010000000001</v>
      </c>
      <c r="P55" s="14">
        <v>5749.44</v>
      </c>
      <c r="Q55" s="14">
        <v>2735.4270000000001</v>
      </c>
      <c r="R55" s="14">
        <v>3053.8490000000002</v>
      </c>
      <c r="S55" s="14">
        <v>5070.3969999999999</v>
      </c>
      <c r="T55" s="14">
        <v>6665.4989999999998</v>
      </c>
      <c r="U55" s="14">
        <v>3888.6219999999998</v>
      </c>
      <c r="V55" s="14">
        <v>9683.6260000000002</v>
      </c>
    </row>
    <row r="56" spans="1:22" ht="13.8" x14ac:dyDescent="0.3">
      <c r="A56" s="13" t="s">
        <v>82</v>
      </c>
      <c r="B56" s="12" t="s">
        <v>33</v>
      </c>
      <c r="C56" s="15">
        <v>4579.9160000000002</v>
      </c>
      <c r="D56" s="15">
        <v>5049.7479999999996</v>
      </c>
      <c r="E56" s="15">
        <v>4922.9629999999997</v>
      </c>
      <c r="F56" s="15">
        <v>4812.0730000000003</v>
      </c>
      <c r="G56" s="15">
        <v>4802.8900000000003</v>
      </c>
      <c r="H56" s="15">
        <v>3999.578</v>
      </c>
      <c r="I56" s="15">
        <v>5575.7650000000003</v>
      </c>
      <c r="J56" s="15">
        <v>4092.8589999999999</v>
      </c>
      <c r="K56" s="15">
        <v>4556.6030000000001</v>
      </c>
      <c r="L56" s="15">
        <v>4630.4390000000003</v>
      </c>
      <c r="M56" s="15">
        <v>2825.663</v>
      </c>
      <c r="N56" s="15">
        <v>5011.2690000000002</v>
      </c>
      <c r="O56" s="15">
        <v>3588.991</v>
      </c>
      <c r="P56" s="15">
        <v>5776.8890000000001</v>
      </c>
      <c r="Q56" s="15">
        <v>2805.527</v>
      </c>
      <c r="R56" s="15">
        <v>3133.3510000000001</v>
      </c>
      <c r="S56" s="15">
        <v>5091.076</v>
      </c>
      <c r="T56" s="15">
        <v>6740.567</v>
      </c>
      <c r="U56" s="15">
        <v>3915.0529999999999</v>
      </c>
      <c r="V56" s="15">
        <v>9828.3320000000003</v>
      </c>
    </row>
    <row r="57" spans="1:22" ht="13.8" x14ac:dyDescent="0.3">
      <c r="A57" s="13" t="s">
        <v>83</v>
      </c>
      <c r="B57" s="12" t="s">
        <v>33</v>
      </c>
      <c r="C57" s="14">
        <v>4621.1040000000003</v>
      </c>
      <c r="D57" s="14">
        <v>5100.8389999999999</v>
      </c>
      <c r="E57" s="14">
        <v>4957.3069999999998</v>
      </c>
      <c r="F57" s="14">
        <v>4858.3819999999996</v>
      </c>
      <c r="G57" s="14">
        <v>4869.5789999999997</v>
      </c>
      <c r="H57" s="14">
        <v>4034.2869999999998</v>
      </c>
      <c r="I57" s="14">
        <v>5693.39</v>
      </c>
      <c r="J57" s="14">
        <v>4193.6030000000001</v>
      </c>
      <c r="K57" s="14">
        <v>4663.0039999999999</v>
      </c>
      <c r="L57" s="14">
        <v>4685.1220000000003</v>
      </c>
      <c r="M57" s="14">
        <v>3041.576</v>
      </c>
      <c r="N57" s="14">
        <v>5059.6469999999999</v>
      </c>
      <c r="O57" s="14">
        <v>3674.9490000000001</v>
      </c>
      <c r="P57" s="14">
        <v>5853.64</v>
      </c>
      <c r="Q57" s="14">
        <v>2927.6060000000002</v>
      </c>
      <c r="R57" s="14">
        <v>3199.6179999999999</v>
      </c>
      <c r="S57" s="14">
        <v>5177.3609999999999</v>
      </c>
      <c r="T57" s="14">
        <v>6665.2049999999999</v>
      </c>
      <c r="U57" s="14">
        <v>3975.0990000000002</v>
      </c>
      <c r="V57" s="14">
        <v>10012.624</v>
      </c>
    </row>
    <row r="58" spans="1:22" ht="13.8" x14ac:dyDescent="0.3">
      <c r="A58" s="13" t="s">
        <v>84</v>
      </c>
      <c r="B58" s="12" t="s">
        <v>33</v>
      </c>
      <c r="C58" s="15">
        <v>4680.1909999999998</v>
      </c>
      <c r="D58" s="15">
        <v>5198.3620000000001</v>
      </c>
      <c r="E58" s="15">
        <v>4977.1419999999998</v>
      </c>
      <c r="F58" s="15">
        <v>4894.2569999999996</v>
      </c>
      <c r="G58" s="15">
        <v>4935.7389999999996</v>
      </c>
      <c r="H58" s="15">
        <v>4146.7049999999999</v>
      </c>
      <c r="I58" s="15">
        <v>5868.915</v>
      </c>
      <c r="J58" s="15">
        <v>4285.3900000000003</v>
      </c>
      <c r="K58" s="15">
        <v>4766.7879999999996</v>
      </c>
      <c r="L58" s="15">
        <v>4752.6909999999998</v>
      </c>
      <c r="M58" s="15">
        <v>3363.9490000000001</v>
      </c>
      <c r="N58" s="15">
        <v>5183.5169999999998</v>
      </c>
      <c r="O58" s="15">
        <v>3750.26</v>
      </c>
      <c r="P58" s="15">
        <v>5976.0420000000004</v>
      </c>
      <c r="Q58" s="15">
        <v>3056.5540000000001</v>
      </c>
      <c r="R58" s="15">
        <v>3296.38</v>
      </c>
      <c r="S58" s="15">
        <v>5210.6000000000004</v>
      </c>
      <c r="T58" s="15">
        <v>6761.82</v>
      </c>
      <c r="U58" s="15">
        <v>4133.3410000000003</v>
      </c>
      <c r="V58" s="15">
        <v>10257.535</v>
      </c>
    </row>
    <row r="59" spans="1:22" ht="13.8" x14ac:dyDescent="0.3">
      <c r="A59" s="13" t="s">
        <v>85</v>
      </c>
      <c r="B59" s="12" t="s">
        <v>33</v>
      </c>
      <c r="C59" s="14" t="s">
        <v>35</v>
      </c>
      <c r="D59" s="14">
        <v>5333.0429999999997</v>
      </c>
      <c r="E59" s="14" t="s">
        <v>35</v>
      </c>
      <c r="F59" s="14" t="s">
        <v>35</v>
      </c>
      <c r="G59" s="14" t="s">
        <v>35</v>
      </c>
      <c r="H59" s="14" t="s">
        <v>35</v>
      </c>
      <c r="I59" s="14">
        <v>5982.7389999999996</v>
      </c>
      <c r="J59" s="14">
        <v>4524.2169999999996</v>
      </c>
      <c r="K59" s="14">
        <v>5188.1790000000001</v>
      </c>
      <c r="L59" s="14" t="s">
        <v>35</v>
      </c>
      <c r="M59" s="14">
        <v>3412.5810000000001</v>
      </c>
      <c r="N59" s="14">
        <v>5500.0609999999997</v>
      </c>
      <c r="O59" s="14" t="s">
        <v>35</v>
      </c>
      <c r="P59" s="14">
        <v>5986.6639999999998</v>
      </c>
      <c r="Q59" s="14">
        <v>3033.6260000000002</v>
      </c>
      <c r="R59" s="14" t="s">
        <v>35</v>
      </c>
      <c r="S59" s="14">
        <v>5264.9780000000001</v>
      </c>
      <c r="T59" s="14" t="s">
        <v>35</v>
      </c>
      <c r="U59" s="14">
        <v>4607.2269999999999</v>
      </c>
      <c r="V59" s="14" t="s">
        <v>35</v>
      </c>
    </row>
    <row r="60" spans="1:22" x14ac:dyDescent="0.25">
      <c r="A60" s="16" t="s">
        <v>86</v>
      </c>
    </row>
    <row r="61" spans="1:22" x14ac:dyDescent="0.25">
      <c r="A61" s="17" t="s">
        <v>87</v>
      </c>
    </row>
    <row r="62" spans="1:22" x14ac:dyDescent="0.25">
      <c r="A62" s="18" t="s">
        <v>88</v>
      </c>
      <c r="B62" s="17" t="s">
        <v>89</v>
      </c>
    </row>
    <row r="63" spans="1:22" x14ac:dyDescent="0.25">
      <c r="A63" s="18" t="s">
        <v>90</v>
      </c>
      <c r="B63" s="17" t="s">
        <v>91</v>
      </c>
    </row>
    <row r="64" spans="1:22" x14ac:dyDescent="0.25">
      <c r="A64" s="18" t="s">
        <v>92</v>
      </c>
      <c r="B64" s="17" t="s">
        <v>93</v>
      </c>
    </row>
    <row r="65" spans="1:2" x14ac:dyDescent="0.25">
      <c r="A65" s="18" t="s">
        <v>94</v>
      </c>
      <c r="B65" s="17" t="s">
        <v>95</v>
      </c>
    </row>
  </sheetData>
  <mergeCells count="10">
    <mergeCell ref="A6:B6"/>
    <mergeCell ref="C6:V6"/>
    <mergeCell ref="A7:B7"/>
    <mergeCell ref="A8:B8"/>
    <mergeCell ref="A3:B3"/>
    <mergeCell ref="C3:V3"/>
    <mergeCell ref="A4:B4"/>
    <mergeCell ref="C4:V4"/>
    <mergeCell ref="A5:B5"/>
    <mergeCell ref="C5:V5"/>
  </mergeCells>
  <phoneticPr fontId="28" type="noConversion"/>
  <hyperlinks>
    <hyperlink ref="A2" r:id="rId1" display="http://stats.oecd.org/OECDStat_Metadata/ShowMetadata.ashx?Dataset=SHA&amp;ShowOnWeb=true&amp;Lang=en"/>
    <hyperlink ref="C7" r:id="rId2" display="http://stats.oecd.org/OECDStat_Metadata/ShowMetadata.ashx?Dataset=SHA&amp;Coords=[LOCATION].[AUS]&amp;ShowOnWeb=true&amp;Lang=en"/>
    <hyperlink ref="D7" r:id="rId3" display="http://stats.oecd.org/OECDStat_Metadata/ShowMetadata.ashx?Dataset=SHA&amp;Coords=[LOCATION].[AUT]&amp;ShowOnWeb=true&amp;Lang=en"/>
    <hyperlink ref="E7" r:id="rId4" display="http://stats.oecd.org/OECDStat_Metadata/ShowMetadata.ashx?Dataset=SHA&amp;Coords=[LOCATION].[BEL]&amp;ShowOnWeb=true&amp;Lang=en"/>
    <hyperlink ref="F7" r:id="rId5" display="http://stats.oecd.org/OECDStat_Metadata/ShowMetadata.ashx?Dataset=SHA&amp;Coords=[LOCATION].[CAN]&amp;ShowOnWeb=true&amp;Lang=en"/>
    <hyperlink ref="G7" r:id="rId6" display="http://stats.oecd.org/OECDStat_Metadata/ShowMetadata.ashx?Dataset=SHA&amp;Coords=[LOCATION].[DNK]&amp;ShowOnWeb=true&amp;Lang=en"/>
    <hyperlink ref="H7" r:id="rId7" display="http://stats.oecd.org/OECDStat_Metadata/ShowMetadata.ashx?Dataset=SHA&amp;Coords=[LOCATION].[FIN]&amp;ShowOnWeb=true&amp;Lang=en"/>
    <hyperlink ref="I7" r:id="rId8" display="http://stats.oecd.org/OECDStat_Metadata/ShowMetadata.ashx?Dataset=SHA&amp;Coords=[LOCATION].[DEU]&amp;ShowOnWeb=true&amp;Lang=en"/>
    <hyperlink ref="J7" r:id="rId9" display="http://stats.oecd.org/OECDStat_Metadata/ShowMetadata.ashx?Dataset=SHA&amp;Coords=[LOCATION].[ISL]&amp;ShowOnWeb=true&amp;Lang=en"/>
    <hyperlink ref="K7" r:id="rId10" display="http://stats.oecd.org/OECDStat_Metadata/ShowMetadata.ashx?Dataset=SHA&amp;Coords=[LOCATION].[IRL]&amp;ShowOnWeb=true&amp;Lang=en"/>
    <hyperlink ref="M7" r:id="rId11" display="http://stats.oecd.org/OECDStat_Metadata/ShowMetadata.ashx?Dataset=SHA&amp;Coords=[LOCATION].[KOR]&amp;ShowOnWeb=true&amp;Lang=en"/>
    <hyperlink ref="N7" r:id="rId12" display="http://stats.oecd.org/OECDStat_Metadata/ShowMetadata.ashx?Dataset=SHA&amp;Coords=[LOCATION].[NLD]&amp;ShowOnWeb=true&amp;Lang=en"/>
    <hyperlink ref="P7" r:id="rId13" display="http://stats.oecd.org/OECDStat_Metadata/ShowMetadata.ashx?Dataset=SHA&amp;Coords=[LOCATION].[NOR]&amp;ShowOnWeb=true&amp;Lang=en"/>
    <hyperlink ref="Q7" r:id="rId14" display="http://stats.oecd.org/OECDStat_Metadata/ShowMetadata.ashx?Dataset=SHA&amp;Coords=[LOCATION].[PRT]&amp;ShowOnWeb=true&amp;Lang=en"/>
    <hyperlink ref="R7" r:id="rId15" display="http://stats.oecd.org/OECDStat_Metadata/ShowMetadata.ashx?Dataset=SHA&amp;Coords=[LOCATION].[ESP]&amp;ShowOnWeb=true&amp;Lang=en"/>
    <hyperlink ref="S7" r:id="rId16" display="http://stats.oecd.org/OECDStat_Metadata/ShowMetadata.ashx?Dataset=SHA&amp;Coords=[LOCATION].[SWE]&amp;ShowOnWeb=true&amp;Lang=en"/>
    <hyperlink ref="T7" r:id="rId17" display="http://stats.oecd.org/OECDStat_Metadata/ShowMetadata.ashx?Dataset=SHA&amp;Coords=[LOCATION].[CHE]&amp;ShowOnWeb=true&amp;Lang=en"/>
    <hyperlink ref="U7" r:id="rId18" display="http://stats.oecd.org/OECDStat_Metadata/ShowMetadata.ashx?Dataset=SHA&amp;Coords=[LOCATION].[GBR]&amp;ShowOnWeb=true&amp;Lang=en"/>
    <hyperlink ref="V7" r:id="rId19" display="http://stats.oecd.org/OECDStat_Metadata/ShowMetadata.ashx?Dataset=SHA&amp;Coords=[LOCATION].[USA]&amp;ShowOnWeb=true&amp;Lang=en"/>
    <hyperlink ref="A60" r:id="rId20" display="https://stats-1.oecd.org/index.aspx?DatasetCode=SHA"/>
  </hyperlinks>
  <pageMargins left="0.75" right="0.75" top="1" bottom="1" header="0.5" footer="0.5"/>
  <pageSetup orientation="portrait" horizontalDpi="0" verticalDpi="0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log</vt:lpstr>
      <vt:lpstr>ratio</vt:lpstr>
      <vt:lpstr>working</vt:lpstr>
      <vt:lpstr>raw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DELL</cp:lastModifiedBy>
  <dcterms:created xsi:type="dcterms:W3CDTF">2021-10-26T04:58:17Z</dcterms:created>
  <dcterms:modified xsi:type="dcterms:W3CDTF">2021-10-26T03:56:01Z</dcterms:modified>
</cp:coreProperties>
</file>