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Nazlioglu/Library/Mobile Documents/com~apple~CloudDocs/appl_Johansen_Fourier/"/>
    </mc:Choice>
  </mc:AlternateContent>
  <xr:revisionPtr revIDLastSave="0" documentId="13_ncr:1_{3FB50A86-B80E-C940-9FCD-466B15CD40FD}" xr6:coauthVersionLast="47" xr6:coauthVersionMax="47" xr10:uidLastSave="{00000000-0000-0000-0000-000000000000}"/>
  <bookViews>
    <workbookView xWindow="22160" yWindow="1560" windowWidth="29040" windowHeight="15840" xr2:uid="{00000000-000D-0000-FFFF-FFFF00000000}"/>
  </bookViews>
  <sheets>
    <sheet name="Sheet1" sheetId="1" r:id="rId1"/>
    <sheet name="Sheet2" sheetId="2" r:id="rId2"/>
  </sheets>
  <definedNames>
    <definedName name="data" localSheetId="0">Sheet1!$C$2:$D$420</definedName>
    <definedName name="johansen_results" localSheetId="1">Sheet2!$A$1:$G$10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D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a" type="6" refreshedVersion="6" background="1" saveData="1">
    <textPr codePage="437" sourceFile="H:\Research\Empirical Evidence\Oil Price Shock\Kilian 2009 20070211_data\data.txt" delimited="0">
      <textFields count="3">
        <textField/>
        <textField position="16"/>
        <textField position="32"/>
      </textFields>
    </textPr>
  </connection>
  <connection id="2" xr16:uid="{00000000-0015-0000-FFFF-FFFF01000000}" name="johansen results.txt" type="6" refreshedVersion="0" background="1" saveData="1">
    <textPr fileType="mac" sourceFile="Macintosh HD:Users:razvanpascalau:Dropbox:Johansen Fourier Share Razvan Olivia:Empirical study:johansen results.txt" tab="0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<sst xmlns="http://schemas.openxmlformats.org/spreadsheetml/2006/main" count="24" uniqueCount="24">
  <si>
    <t>date</t>
  </si>
  <si>
    <t>Unrestricted</t>
  </si>
  <si>
    <t>eigenvalues</t>
  </si>
  <si>
    <t>and</t>
  </si>
  <si>
    <t>log(1-lambda)</t>
  </si>
  <si>
    <t>Rank</t>
  </si>
  <si>
    <t>EigVal</t>
  </si>
  <si>
    <t>Lambda-max</t>
  </si>
  <si>
    <t>Trace</t>
  </si>
  <si>
    <t>Trace-95%</t>
  </si>
  <si>
    <t>LogL</t>
  </si>
  <si>
    <t>Cointegrating</t>
  </si>
  <si>
    <t>Vector</t>
  </si>
  <si>
    <t>for</t>
  </si>
  <si>
    <t>Largest</t>
  </si>
  <si>
    <t>Eigenvalue</t>
  </si>
  <si>
    <t>Y</t>
  </si>
  <si>
    <t>X1</t>
  </si>
  <si>
    <t>X2</t>
  </si>
  <si>
    <t>Constant</t>
  </si>
  <si>
    <t>y1</t>
  </si>
  <si>
    <t>y2</t>
  </si>
  <si>
    <t>y3</t>
  </si>
  <si>
    <t>dy1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</si>
</sst>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" connectionId="1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johansen results" connectionId="2" xr16:uid="{00000000-0016-0000-0100-000001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1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3" max="5" width="9.33203125" bestFit="1" customWidth="1"/>
  </cols>
  <sheetData>
    <row r="1" spans="1:7" x14ac:dyDescent="0.2">
      <c r="A1" s="1" t="s">
        <v>0</v>
      </c>
      <c r="B1" s="1" t="s">
        <v>20</v>
      </c>
      <c r="C1" s="1" t="s">
        <v>21</v>
      </c>
      <c r="D1" s="1" t="s">
        <v>22</v>
      </c>
      <c r="E1" s="1" t="s">
        <v>23</v>
      </c>
    </row>
    <row r="2" spans="1:7" x14ac:dyDescent="0.2">
      <c r="A2" s="1">
        <v>1973.02</v>
      </c>
      <c r="B2" s="2">
        <v>0</v>
      </c>
      <c r="C2" s="2">
        <v>36.064234999999996</v>
      </c>
      <c r="D2" s="2">
        <v>-47.999533999999997</v>
      </c>
      <c r="E2" s="2">
        <v>11.877264</v>
      </c>
    </row>
    <row r="3" spans="1:7" x14ac:dyDescent="0.2">
      <c r="A3" s="1">
        <v>1973.03</v>
      </c>
      <c r="B3" s="4">
        <f>E3+B2</f>
        <v>1.4191495999999999</v>
      </c>
      <c r="C3" s="2">
        <v>41.527016000000003</v>
      </c>
      <c r="D3" s="2">
        <v>-48.286473999999998</v>
      </c>
      <c r="E3" s="2">
        <v>1.4191495999999999</v>
      </c>
      <c r="G3" s="1"/>
    </row>
    <row r="4" spans="1:7" x14ac:dyDescent="0.2">
      <c r="A4" s="1">
        <v>1973.04</v>
      </c>
      <c r="B4" s="4">
        <f>E4+B3</f>
        <v>2.5968603999999997</v>
      </c>
      <c r="C4" s="2">
        <v>43.991250000000001</v>
      </c>
      <c r="D4" s="2">
        <v>-47.082500000000003</v>
      </c>
      <c r="E4" s="2">
        <v>1.1777108000000001</v>
      </c>
    </row>
    <row r="5" spans="1:7" x14ac:dyDescent="0.2">
      <c r="A5" s="1">
        <v>1973.05</v>
      </c>
      <c r="B5" s="4">
        <f>E5+B4</f>
        <v>30.0519964</v>
      </c>
      <c r="C5" s="2">
        <v>48.105888999999998</v>
      </c>
      <c r="D5" s="2">
        <v>-43.857650999999997</v>
      </c>
      <c r="E5" s="2">
        <v>27.455136</v>
      </c>
    </row>
    <row r="6" spans="1:7" x14ac:dyDescent="0.2">
      <c r="A6" s="1">
        <v>1973.06</v>
      </c>
      <c r="B6" s="4">
        <f>E6+B5</f>
        <v>16.9415604</v>
      </c>
      <c r="C6" s="2">
        <v>52.033462</v>
      </c>
      <c r="D6" s="2">
        <v>-41.571063000000002</v>
      </c>
      <c r="E6" s="2">
        <v>-13.110436</v>
      </c>
    </row>
    <row r="7" spans="1:7" x14ac:dyDescent="0.2">
      <c r="A7" s="1">
        <v>1973.07</v>
      </c>
      <c r="B7" s="4">
        <f>E7+B6</f>
        <v>53.199633400000003</v>
      </c>
      <c r="C7" s="2">
        <v>52.942861000000001</v>
      </c>
      <c r="D7" s="2">
        <v>-40.987960000000001</v>
      </c>
      <c r="E7" s="2">
        <v>36.258073000000003</v>
      </c>
    </row>
    <row r="8" spans="1:7" x14ac:dyDescent="0.2">
      <c r="A8" s="1">
        <v>1973.08</v>
      </c>
      <c r="B8" s="4">
        <f>E8+B7</f>
        <v>39.115211400000007</v>
      </c>
      <c r="C8" s="2">
        <v>57.665996</v>
      </c>
      <c r="D8" s="2">
        <v>-42.781730000000003</v>
      </c>
      <c r="E8" s="2">
        <v>-14.084422</v>
      </c>
    </row>
    <row r="9" spans="1:7" x14ac:dyDescent="0.2">
      <c r="A9" s="1">
        <v>1973.09</v>
      </c>
      <c r="B9" s="4">
        <f>E9+B8</f>
        <v>59.951761400000009</v>
      </c>
      <c r="C9" s="2">
        <v>63.15587</v>
      </c>
      <c r="D9" s="2">
        <v>-37.573864999999998</v>
      </c>
      <c r="E9" s="2">
        <v>20.836549999999999</v>
      </c>
    </row>
    <row r="10" spans="1:7" x14ac:dyDescent="0.2">
      <c r="A10" s="1">
        <v>1973.1</v>
      </c>
      <c r="B10" s="4">
        <f>E10+B9</f>
        <v>36.235989400000008</v>
      </c>
      <c r="C10" s="2">
        <v>74.403784999999999</v>
      </c>
      <c r="D10" s="2">
        <v>-38.454928000000002</v>
      </c>
      <c r="E10" s="2">
        <v>-23.715772000000001</v>
      </c>
    </row>
    <row r="11" spans="1:7" x14ac:dyDescent="0.2">
      <c r="A11" s="1">
        <v>1973.11</v>
      </c>
      <c r="B11" s="4">
        <f>E11+B10</f>
        <v>-23.472198599999992</v>
      </c>
      <c r="C11" s="2">
        <v>72.906610000000001</v>
      </c>
      <c r="D11" s="2">
        <v>-34.808853999999997</v>
      </c>
      <c r="E11" s="2">
        <v>-59.708188</v>
      </c>
    </row>
    <row r="12" spans="1:7" x14ac:dyDescent="0.2">
      <c r="A12" s="1">
        <v>1973.12</v>
      </c>
      <c r="B12" s="4">
        <f>E12+B11</f>
        <v>-14.350898599999992</v>
      </c>
      <c r="C12" s="2">
        <v>76.712092999999996</v>
      </c>
      <c r="D12" s="2">
        <v>-31.048386000000001</v>
      </c>
      <c r="E12" s="2">
        <v>9.1212999999999997</v>
      </c>
    </row>
    <row r="13" spans="1:7" x14ac:dyDescent="0.2">
      <c r="A13" s="3">
        <v>1974.01</v>
      </c>
      <c r="B13" s="4">
        <f>E13+B12</f>
        <v>11.825755400000007</v>
      </c>
      <c r="C13" s="2">
        <v>72.717609999999993</v>
      </c>
      <c r="D13" s="2">
        <v>12.969996</v>
      </c>
      <c r="E13" s="2">
        <v>26.176653999999999</v>
      </c>
    </row>
    <row r="14" spans="1:7" x14ac:dyDescent="0.2">
      <c r="A14" s="3">
        <v>1974.02</v>
      </c>
      <c r="B14" s="4">
        <f>E14+B13</f>
        <v>21.928402400000007</v>
      </c>
      <c r="C14" s="2">
        <v>64.878444999999999</v>
      </c>
      <c r="D14" s="2">
        <v>38.007260000000002</v>
      </c>
      <c r="E14" s="2">
        <v>10.102646999999999</v>
      </c>
    </row>
    <row r="15" spans="1:7" x14ac:dyDescent="0.2">
      <c r="A15" s="3">
        <v>1974.03</v>
      </c>
      <c r="B15" s="4">
        <f>E15+B14</f>
        <v>31.159381500000009</v>
      </c>
      <c r="C15" s="2">
        <v>68.652060000000006</v>
      </c>
      <c r="D15" s="2">
        <v>39.179805000000002</v>
      </c>
      <c r="E15" s="2">
        <v>9.2309791000000008</v>
      </c>
    </row>
    <row r="16" spans="1:7" x14ac:dyDescent="0.2">
      <c r="A16" s="3">
        <v>1974.04</v>
      </c>
      <c r="B16" s="4">
        <f>E16+B15</f>
        <v>46.703503500000011</v>
      </c>
      <c r="C16" s="2">
        <v>63.149656999999998</v>
      </c>
      <c r="D16" s="2">
        <v>38.475565000000003</v>
      </c>
      <c r="E16" s="2">
        <v>15.544122</v>
      </c>
    </row>
    <row r="17" spans="1:5" x14ac:dyDescent="0.2">
      <c r="A17" s="3">
        <v>1974.05</v>
      </c>
      <c r="B17" s="4">
        <f>E17+B16</f>
        <v>50.24930160000001</v>
      </c>
      <c r="C17" s="2">
        <v>70.429073000000002</v>
      </c>
      <c r="D17" s="2">
        <v>39.772537999999997</v>
      </c>
      <c r="E17" s="2">
        <v>3.5457980999999998</v>
      </c>
    </row>
    <row r="18" spans="1:5" x14ac:dyDescent="0.2">
      <c r="A18" s="3">
        <v>1974.06</v>
      </c>
      <c r="B18" s="4">
        <f>E18+B17</f>
        <v>41.396742100000012</v>
      </c>
      <c r="C18" s="2">
        <v>60.627158000000001</v>
      </c>
      <c r="D18" s="2">
        <v>39.259610000000002</v>
      </c>
      <c r="E18" s="2">
        <v>-8.8525594999999999</v>
      </c>
    </row>
    <row r="19" spans="1:5" x14ac:dyDescent="0.2">
      <c r="A19" s="3">
        <v>1974.07</v>
      </c>
      <c r="B19" s="4">
        <f>E19+B18</f>
        <v>18.104143100000012</v>
      </c>
      <c r="C19" s="2">
        <v>50.688232999999997</v>
      </c>
      <c r="D19" s="2">
        <v>36.246946000000001</v>
      </c>
      <c r="E19" s="2">
        <v>-23.292598999999999</v>
      </c>
    </row>
    <row r="20" spans="1:5" x14ac:dyDescent="0.2">
      <c r="A20" s="3">
        <v>1974.08</v>
      </c>
      <c r="B20" s="4">
        <f>E20+B19</f>
        <v>-13.798305899999988</v>
      </c>
      <c r="C20" s="2">
        <v>48.511724999999998</v>
      </c>
      <c r="D20" s="2">
        <v>34.486722</v>
      </c>
      <c r="E20" s="2">
        <v>-31.902449000000001</v>
      </c>
    </row>
    <row r="21" spans="1:5" x14ac:dyDescent="0.2">
      <c r="A21" s="3">
        <v>1974.09</v>
      </c>
      <c r="B21" s="4">
        <f>E21+B20</f>
        <v>-1.9458688999999882</v>
      </c>
      <c r="C21" s="2">
        <v>48.834946000000002</v>
      </c>
      <c r="D21" s="2">
        <v>31.903646999999999</v>
      </c>
      <c r="E21" s="2">
        <v>11.852437</v>
      </c>
    </row>
    <row r="22" spans="1:5" x14ac:dyDescent="0.2">
      <c r="A22" s="3">
        <v>1974.1</v>
      </c>
      <c r="B22" s="4">
        <f>E22+B21</f>
        <v>1.8118490000000116</v>
      </c>
      <c r="C22" s="2">
        <v>49.145885999999997</v>
      </c>
      <c r="D22" s="2">
        <v>30.395372999999999</v>
      </c>
      <c r="E22" s="2">
        <v>3.7577178999999998</v>
      </c>
    </row>
    <row r="23" spans="1:5" x14ac:dyDescent="0.2">
      <c r="A23" s="3">
        <v>1974.11</v>
      </c>
      <c r="B23" s="4">
        <f>E23+B22</f>
        <v>3.4467118000000116</v>
      </c>
      <c r="C23" s="2">
        <v>47.492511999999998</v>
      </c>
      <c r="D23" s="2">
        <v>30.140623000000001</v>
      </c>
      <c r="E23" s="2">
        <v>1.6348628000000001</v>
      </c>
    </row>
    <row r="24" spans="1:5" x14ac:dyDescent="0.2">
      <c r="A24" s="3">
        <v>1974.12</v>
      </c>
      <c r="B24" s="4">
        <f>E24+B23</f>
        <v>-7.3188321999999886</v>
      </c>
      <c r="C24" s="2">
        <v>26.639569999999999</v>
      </c>
      <c r="D24" s="2">
        <v>31.654993000000001</v>
      </c>
      <c r="E24" s="2">
        <v>-10.765544</v>
      </c>
    </row>
    <row r="25" spans="1:5" x14ac:dyDescent="0.2">
      <c r="A25" s="3">
        <v>1975.01</v>
      </c>
      <c r="B25" s="4">
        <f>E25+B24</f>
        <v>-56.125739199999991</v>
      </c>
      <c r="C25" s="2">
        <v>11.562386</v>
      </c>
      <c r="D25" s="2">
        <v>30.496456999999999</v>
      </c>
      <c r="E25" s="2">
        <v>-48.806907000000002</v>
      </c>
    </row>
    <row r="26" spans="1:5" x14ac:dyDescent="0.2">
      <c r="A26" s="3">
        <v>1975.02</v>
      </c>
      <c r="B26" s="4">
        <f>E26+B25</f>
        <v>-79.519014199999987</v>
      </c>
      <c r="C26" s="2">
        <v>4.9306377000000001</v>
      </c>
      <c r="D26" s="2">
        <v>32.093429</v>
      </c>
      <c r="E26" s="2">
        <v>-23.393274999999999</v>
      </c>
    </row>
    <row r="27" spans="1:5" x14ac:dyDescent="0.2">
      <c r="A27" s="3">
        <v>1975.03</v>
      </c>
      <c r="B27" s="4">
        <f>E27+B26</f>
        <v>-81.43464139999999</v>
      </c>
      <c r="C27" s="2">
        <v>-8.6688632000000005</v>
      </c>
      <c r="D27" s="2">
        <v>33.461022999999997</v>
      </c>
      <c r="E27" s="2">
        <v>-1.9156272000000001</v>
      </c>
    </row>
    <row r="28" spans="1:5" x14ac:dyDescent="0.2">
      <c r="A28" s="3">
        <v>1975.04</v>
      </c>
      <c r="B28" s="4">
        <f>E28+B27</f>
        <v>-90.352079199999991</v>
      </c>
      <c r="C28" s="2">
        <v>-22.303538</v>
      </c>
      <c r="D28" s="2">
        <v>32.932234000000001</v>
      </c>
      <c r="E28" s="2">
        <v>-8.9174378000000001</v>
      </c>
    </row>
    <row r="29" spans="1:5" x14ac:dyDescent="0.2">
      <c r="A29" s="3">
        <v>1975.05</v>
      </c>
      <c r="B29" s="4">
        <f>E29+B28</f>
        <v>-84.829533799999993</v>
      </c>
      <c r="C29" s="2">
        <v>-24.93713</v>
      </c>
      <c r="D29" s="2">
        <v>32.819119000000001</v>
      </c>
      <c r="E29" s="2">
        <v>5.5225454000000003</v>
      </c>
    </row>
    <row r="30" spans="1:5" x14ac:dyDescent="0.2">
      <c r="A30" s="3">
        <v>1975.06</v>
      </c>
      <c r="B30" s="4">
        <f>E30+B29</f>
        <v>-54.867337799999994</v>
      </c>
      <c r="C30" s="2">
        <v>-17.903098</v>
      </c>
      <c r="D30" s="2">
        <v>38.489524000000003</v>
      </c>
      <c r="E30" s="2">
        <v>29.962195999999999</v>
      </c>
    </row>
    <row r="31" spans="1:5" x14ac:dyDescent="0.2">
      <c r="A31" s="3">
        <v>1975.07</v>
      </c>
      <c r="B31" s="4">
        <f>E31+B30</f>
        <v>-23.694994799999993</v>
      </c>
      <c r="C31" s="2">
        <v>-22.687221000000001</v>
      </c>
      <c r="D31" s="2">
        <v>36.707611999999997</v>
      </c>
      <c r="E31" s="2">
        <v>31.172343000000001</v>
      </c>
    </row>
    <row r="32" spans="1:5" x14ac:dyDescent="0.2">
      <c r="A32" s="3">
        <v>1975.08</v>
      </c>
      <c r="B32" s="4">
        <f>E32+B31</f>
        <v>1.899097200000007</v>
      </c>
      <c r="C32" s="2">
        <v>-26.356646000000001</v>
      </c>
      <c r="D32" s="2">
        <v>37.893827000000002</v>
      </c>
      <c r="E32" s="2">
        <v>25.594092</v>
      </c>
    </row>
    <row r="33" spans="1:5" x14ac:dyDescent="0.2">
      <c r="A33" s="3">
        <v>1975.09</v>
      </c>
      <c r="B33" s="4">
        <f>E33+B32</f>
        <v>38.924887200000008</v>
      </c>
      <c r="C33" s="2">
        <v>-15.557235</v>
      </c>
      <c r="D33" s="2">
        <v>35.673878999999999</v>
      </c>
      <c r="E33" s="2">
        <v>37.025790000000001</v>
      </c>
    </row>
    <row r="34" spans="1:5" x14ac:dyDescent="0.2">
      <c r="A34" s="3">
        <v>1975.1</v>
      </c>
      <c r="B34" s="4">
        <f>E34+B33</f>
        <v>-79.962602799999985</v>
      </c>
      <c r="C34" s="2">
        <v>-15.178858999999999</v>
      </c>
      <c r="D34" s="2">
        <v>39.447161999999999</v>
      </c>
      <c r="E34" s="2">
        <v>-118.88749</v>
      </c>
    </row>
    <row r="35" spans="1:5" x14ac:dyDescent="0.2">
      <c r="A35" s="3">
        <v>1975.11</v>
      </c>
      <c r="B35" s="4">
        <f>E35+B34</f>
        <v>-38.581961799999988</v>
      </c>
      <c r="C35" s="2">
        <v>-6.6756523999999997</v>
      </c>
      <c r="D35" s="2">
        <v>41.280268</v>
      </c>
      <c r="E35" s="2">
        <v>41.380640999999997</v>
      </c>
    </row>
    <row r="36" spans="1:5" x14ac:dyDescent="0.2">
      <c r="A36" s="3">
        <v>1975.12</v>
      </c>
      <c r="B36" s="4">
        <f>E36+B35</f>
        <v>-22.358836799999988</v>
      </c>
      <c r="C36" s="2">
        <v>-16.741284</v>
      </c>
      <c r="D36" s="2">
        <v>39.198169999999998</v>
      </c>
      <c r="E36" s="2">
        <v>16.223125</v>
      </c>
    </row>
    <row r="37" spans="1:5" x14ac:dyDescent="0.2">
      <c r="A37" s="3">
        <v>1976.01</v>
      </c>
      <c r="B37" s="4">
        <f>E37+B36</f>
        <v>-39.91372779999999</v>
      </c>
      <c r="C37" s="2">
        <v>-26.532893999999999</v>
      </c>
      <c r="D37" s="2">
        <v>27.859425000000002</v>
      </c>
      <c r="E37" s="2">
        <v>-17.554891000000001</v>
      </c>
    </row>
    <row r="38" spans="1:5" x14ac:dyDescent="0.2">
      <c r="A38" s="3">
        <v>1976.02</v>
      </c>
      <c r="B38" s="4">
        <f>E38+B37</f>
        <v>-8.000390799999991</v>
      </c>
      <c r="C38" s="2">
        <v>-30.845825999999999</v>
      </c>
      <c r="D38" s="2">
        <v>27.604987999999999</v>
      </c>
      <c r="E38" s="2">
        <v>31.913336999999999</v>
      </c>
    </row>
    <row r="39" spans="1:5" x14ac:dyDescent="0.2">
      <c r="A39" s="3">
        <v>1976.03</v>
      </c>
      <c r="B39" s="4">
        <f>E39+B38</f>
        <v>21.585150200000008</v>
      </c>
      <c r="C39" s="2">
        <v>-13.799185</v>
      </c>
      <c r="D39" s="2">
        <v>29.294073000000001</v>
      </c>
      <c r="E39" s="2">
        <v>29.585540999999999</v>
      </c>
    </row>
    <row r="40" spans="1:5" x14ac:dyDescent="0.2">
      <c r="A40" s="3">
        <v>1976.04</v>
      </c>
      <c r="B40" s="4">
        <f>E40+B39</f>
        <v>-0.54626979999999037</v>
      </c>
      <c r="C40" s="2">
        <v>-10.641363999999999</v>
      </c>
      <c r="D40" s="2">
        <v>28.223462000000001</v>
      </c>
      <c r="E40" s="2">
        <v>-22.131419999999999</v>
      </c>
    </row>
    <row r="41" spans="1:5" x14ac:dyDescent="0.2">
      <c r="A41" s="3">
        <v>1976.05</v>
      </c>
      <c r="B41" s="4">
        <f>E41+B40</f>
        <v>4.5789141000000093</v>
      </c>
      <c r="C41" s="2">
        <v>-2.7935531999999998</v>
      </c>
      <c r="D41" s="2">
        <v>27.839380999999999</v>
      </c>
      <c r="E41" s="2">
        <v>5.1251838999999997</v>
      </c>
    </row>
    <row r="42" spans="1:5" x14ac:dyDescent="0.2">
      <c r="A42" s="3">
        <v>1976.06</v>
      </c>
      <c r="B42" s="4">
        <f>E42+B41</f>
        <v>43.336855100000008</v>
      </c>
      <c r="C42" s="2">
        <v>-0.40016597999999998</v>
      </c>
      <c r="D42" s="2">
        <v>27.829516999999999</v>
      </c>
      <c r="E42" s="2">
        <v>38.757941000000002</v>
      </c>
    </row>
    <row r="43" spans="1:5" x14ac:dyDescent="0.2">
      <c r="A43" s="3">
        <v>1976.07</v>
      </c>
      <c r="B43" s="4">
        <f>E43+B42</f>
        <v>50.542569900000011</v>
      </c>
      <c r="C43" s="2">
        <v>-4.5850302999999997</v>
      </c>
      <c r="D43" s="2">
        <v>27.524115999999999</v>
      </c>
      <c r="E43" s="2">
        <v>7.2057148</v>
      </c>
    </row>
    <row r="44" spans="1:5" x14ac:dyDescent="0.2">
      <c r="A44" s="3">
        <v>1976.08</v>
      </c>
      <c r="B44" s="4">
        <f>E44+B43</f>
        <v>59.01623810000001</v>
      </c>
      <c r="C44" s="2">
        <v>-6.6081813</v>
      </c>
      <c r="D44" s="2">
        <v>27.515976999999999</v>
      </c>
      <c r="E44" s="2">
        <v>8.4736682000000005</v>
      </c>
    </row>
    <row r="45" spans="1:5" x14ac:dyDescent="0.2">
      <c r="A45" s="3">
        <v>1976.09</v>
      </c>
      <c r="B45" s="4">
        <f>E45+B44</f>
        <v>77.528149100000007</v>
      </c>
      <c r="C45" s="2">
        <v>-7.2264292000000001</v>
      </c>
      <c r="D45" s="2">
        <v>26.18047</v>
      </c>
      <c r="E45" s="2">
        <v>18.511911000000001</v>
      </c>
    </row>
    <row r="46" spans="1:5" x14ac:dyDescent="0.2">
      <c r="A46" s="3">
        <v>1976.1</v>
      </c>
      <c r="B46" s="4">
        <f>E46+B45</f>
        <v>113.73653210000001</v>
      </c>
      <c r="C46" s="2">
        <v>-4.1277071000000003</v>
      </c>
      <c r="D46" s="2">
        <v>25.809356000000001</v>
      </c>
      <c r="E46" s="2">
        <v>36.208382999999998</v>
      </c>
    </row>
    <row r="47" spans="1:5" x14ac:dyDescent="0.2">
      <c r="A47" s="3">
        <v>1976.11</v>
      </c>
      <c r="B47" s="4">
        <f>E47+B46</f>
        <v>124.89149210000001</v>
      </c>
      <c r="C47" s="2">
        <v>-3.0070054000000002</v>
      </c>
      <c r="D47" s="2">
        <v>26.129473000000001</v>
      </c>
      <c r="E47" s="2">
        <v>11.154960000000001</v>
      </c>
    </row>
    <row r="48" spans="1:5" x14ac:dyDescent="0.2">
      <c r="A48" s="3">
        <v>1976.12</v>
      </c>
      <c r="B48" s="4">
        <f>E48+B47</f>
        <v>154.1984741</v>
      </c>
      <c r="C48" s="2">
        <v>-16.616828000000002</v>
      </c>
      <c r="D48" s="2">
        <v>26.567188000000002</v>
      </c>
      <c r="E48" s="2">
        <v>29.306982000000001</v>
      </c>
    </row>
    <row r="49" spans="1:5" x14ac:dyDescent="0.2">
      <c r="A49" s="3">
        <v>1977.01</v>
      </c>
      <c r="B49" s="4">
        <f>E49+B48</f>
        <v>40.869004099999998</v>
      </c>
      <c r="C49" s="2">
        <v>-29.198924000000002</v>
      </c>
      <c r="D49" s="2">
        <v>28.930631000000002</v>
      </c>
      <c r="E49" s="2">
        <v>-113.32947</v>
      </c>
    </row>
    <row r="50" spans="1:5" x14ac:dyDescent="0.2">
      <c r="A50" s="3">
        <v>1977.02</v>
      </c>
      <c r="B50" s="4">
        <f>E50+B49</f>
        <v>118.8522091</v>
      </c>
      <c r="C50" s="2">
        <v>-25.173715000000001</v>
      </c>
      <c r="D50" s="2">
        <v>30.640162</v>
      </c>
      <c r="E50" s="2">
        <v>77.983204999999998</v>
      </c>
    </row>
    <row r="51" spans="1:5" x14ac:dyDescent="0.2">
      <c r="A51" s="3">
        <v>1977.03</v>
      </c>
      <c r="B51" s="4">
        <f>E51+B50</f>
        <v>128.60651799999999</v>
      </c>
      <c r="C51" s="2">
        <v>-25.468048</v>
      </c>
      <c r="D51" s="2">
        <v>30.411017000000001</v>
      </c>
      <c r="E51" s="2">
        <v>9.7543088999999998</v>
      </c>
    </row>
    <row r="52" spans="1:5" x14ac:dyDescent="0.2">
      <c r="A52" s="3">
        <v>1977.04</v>
      </c>
      <c r="B52" s="4">
        <f>E52+B51</f>
        <v>109.65615299999999</v>
      </c>
      <c r="C52" s="2">
        <v>-23.67821</v>
      </c>
      <c r="D52" s="2">
        <v>28.496427000000001</v>
      </c>
      <c r="E52" s="2">
        <v>-18.950365000000001</v>
      </c>
    </row>
    <row r="53" spans="1:5" x14ac:dyDescent="0.2">
      <c r="A53" s="3">
        <v>1977.05</v>
      </c>
      <c r="B53" s="4">
        <f>E53+B52</f>
        <v>70.668527999999981</v>
      </c>
      <c r="C53" s="2">
        <v>-16.671413999999999</v>
      </c>
      <c r="D53" s="2">
        <v>29.958037000000001</v>
      </c>
      <c r="E53" s="2">
        <v>-38.987625000000001</v>
      </c>
    </row>
    <row r="54" spans="1:5" x14ac:dyDescent="0.2">
      <c r="A54" s="3">
        <v>1977.06</v>
      </c>
      <c r="B54" s="4">
        <f>E54+B53</f>
        <v>88.982628999999974</v>
      </c>
      <c r="C54" s="2">
        <v>-20.900030999999998</v>
      </c>
      <c r="D54" s="2">
        <v>29.529312000000001</v>
      </c>
      <c r="E54" s="2">
        <v>18.314101000000001</v>
      </c>
    </row>
    <row r="55" spans="1:5" x14ac:dyDescent="0.2">
      <c r="A55" s="3">
        <v>1977.07</v>
      </c>
      <c r="B55" s="4">
        <f>E55+B54</f>
        <v>65.839214999999967</v>
      </c>
      <c r="C55" s="2">
        <v>-24.371849999999998</v>
      </c>
      <c r="D55" s="2">
        <v>27.727461999999999</v>
      </c>
      <c r="E55" s="2">
        <v>-23.143414</v>
      </c>
    </row>
    <row r="56" spans="1:5" x14ac:dyDescent="0.2">
      <c r="A56" s="3">
        <v>1977.08</v>
      </c>
      <c r="B56" s="4">
        <f>E56+B55</f>
        <v>82.800192999999965</v>
      </c>
      <c r="C56" s="2">
        <v>-26.902206</v>
      </c>
      <c r="D56" s="2">
        <v>28.883642999999999</v>
      </c>
      <c r="E56" s="2">
        <v>16.960978000000001</v>
      </c>
    </row>
    <row r="57" spans="1:5" x14ac:dyDescent="0.2">
      <c r="A57" s="3">
        <v>1977.09</v>
      </c>
      <c r="B57" s="4">
        <f>E57+B56</f>
        <v>107.72058799999996</v>
      </c>
      <c r="C57" s="2">
        <v>-27.018709000000001</v>
      </c>
      <c r="D57" s="2">
        <v>27.323108000000001</v>
      </c>
      <c r="E57" s="2">
        <v>24.920394999999999</v>
      </c>
    </row>
    <row r="58" spans="1:5" x14ac:dyDescent="0.2">
      <c r="A58" s="3">
        <v>1977.1</v>
      </c>
      <c r="B58" s="4">
        <f>E58+B57</f>
        <v>105.16165329999997</v>
      </c>
      <c r="C58" s="2">
        <v>-14.285117</v>
      </c>
      <c r="D58" s="2">
        <v>27.247844000000001</v>
      </c>
      <c r="E58" s="2">
        <v>-2.5589347</v>
      </c>
    </row>
    <row r="59" spans="1:5" x14ac:dyDescent="0.2">
      <c r="A59" s="3">
        <v>1977.11</v>
      </c>
      <c r="B59" s="4">
        <f>E59+B58</f>
        <v>127.99796329999997</v>
      </c>
      <c r="C59" s="2">
        <v>-14.722073999999999</v>
      </c>
      <c r="D59" s="2">
        <v>26.943411000000001</v>
      </c>
      <c r="E59" s="2">
        <v>22.836310000000001</v>
      </c>
    </row>
    <row r="60" spans="1:5" x14ac:dyDescent="0.2">
      <c r="A60" s="3">
        <v>1977.12</v>
      </c>
      <c r="B60" s="4">
        <f>E60+B59</f>
        <v>152.04483829999998</v>
      </c>
      <c r="C60" s="2">
        <v>-18.628261999999999</v>
      </c>
      <c r="D60" s="2">
        <v>27.482167</v>
      </c>
      <c r="E60" s="2">
        <v>24.046875</v>
      </c>
    </row>
    <row r="61" spans="1:5" x14ac:dyDescent="0.2">
      <c r="A61" s="3">
        <v>1978.01</v>
      </c>
      <c r="B61" s="4">
        <f>E61+B60</f>
        <v>38.16329829999998</v>
      </c>
      <c r="C61" s="2">
        <v>-19.057970000000001</v>
      </c>
      <c r="D61" s="2">
        <v>25.202783</v>
      </c>
      <c r="E61" s="2">
        <v>-113.88154</v>
      </c>
    </row>
    <row r="62" spans="1:5" x14ac:dyDescent="0.2">
      <c r="A62" s="3">
        <v>1978.02</v>
      </c>
      <c r="B62" s="4">
        <f>E62+B61</f>
        <v>69.555792299999979</v>
      </c>
      <c r="C62" s="2">
        <v>-19.325002999999999</v>
      </c>
      <c r="D62" s="2">
        <v>23.964995999999999</v>
      </c>
      <c r="E62" s="2">
        <v>31.392493999999999</v>
      </c>
    </row>
    <row r="63" spans="1:5" x14ac:dyDescent="0.2">
      <c r="A63" s="3">
        <v>1978.03</v>
      </c>
      <c r="B63" s="4">
        <f>E63+B62</f>
        <v>80.003581299999979</v>
      </c>
      <c r="C63" s="2">
        <v>-19.747623000000001</v>
      </c>
      <c r="D63" s="2">
        <v>24.436302999999999</v>
      </c>
      <c r="E63" s="2">
        <v>10.447789</v>
      </c>
    </row>
    <row r="64" spans="1:5" x14ac:dyDescent="0.2">
      <c r="A64" s="3">
        <v>1978.04</v>
      </c>
      <c r="B64" s="4">
        <f>E64+B63</f>
        <v>98.116444299999984</v>
      </c>
      <c r="C64" s="2">
        <v>-20.322877999999999</v>
      </c>
      <c r="D64" s="2">
        <v>22.477112000000002</v>
      </c>
      <c r="E64" s="2">
        <v>18.112863000000001</v>
      </c>
    </row>
    <row r="65" spans="1:5" x14ac:dyDescent="0.2">
      <c r="A65" s="3">
        <v>1978.05</v>
      </c>
      <c r="B65" s="4">
        <f>E65+B64</f>
        <v>77.528152299999988</v>
      </c>
      <c r="C65" s="2">
        <v>-6.6047134999999999</v>
      </c>
      <c r="D65" s="2">
        <v>22.303512000000001</v>
      </c>
      <c r="E65" s="2">
        <v>-20.588291999999999</v>
      </c>
    </row>
    <row r="66" spans="1:5" x14ac:dyDescent="0.2">
      <c r="A66" s="3">
        <v>1978.06</v>
      </c>
      <c r="B66" s="4">
        <f>E66+B65</f>
        <v>105.56184529999999</v>
      </c>
      <c r="C66" s="2">
        <v>-2.6282511999999998</v>
      </c>
      <c r="D66" s="2">
        <v>21.737846999999999</v>
      </c>
      <c r="E66" s="2">
        <v>28.033693</v>
      </c>
    </row>
    <row r="67" spans="1:5" x14ac:dyDescent="0.2">
      <c r="A67" s="3">
        <v>1978.07</v>
      </c>
      <c r="B67" s="4">
        <f>E67+B66</f>
        <v>97.008737199999985</v>
      </c>
      <c r="C67" s="2">
        <v>-9.1131589999999996</v>
      </c>
      <c r="D67" s="2">
        <v>20.627089000000002</v>
      </c>
      <c r="E67" s="2">
        <v>-8.5531080999999993</v>
      </c>
    </row>
    <row r="68" spans="1:5" x14ac:dyDescent="0.2">
      <c r="A68" s="3">
        <v>1978.08</v>
      </c>
      <c r="B68" s="4">
        <f>E68+B67</f>
        <v>113.06074819999998</v>
      </c>
      <c r="C68" s="2">
        <v>-9.5116946000000002</v>
      </c>
      <c r="D68" s="2">
        <v>19.811005000000002</v>
      </c>
      <c r="E68" s="2">
        <v>16.052011</v>
      </c>
    </row>
    <row r="69" spans="1:5" x14ac:dyDescent="0.2">
      <c r="A69" s="3">
        <v>1978.09</v>
      </c>
      <c r="B69" s="4">
        <f>E69+B68</f>
        <v>154.48661819999998</v>
      </c>
      <c r="C69" s="2">
        <v>-0.74531634000000002</v>
      </c>
      <c r="D69" s="2">
        <v>19.38758</v>
      </c>
      <c r="E69" s="2">
        <v>41.425870000000003</v>
      </c>
    </row>
    <row r="70" spans="1:5" x14ac:dyDescent="0.2">
      <c r="A70" s="3">
        <v>1978.1</v>
      </c>
      <c r="B70" s="4">
        <f>E70+B69</f>
        <v>162.69828979999997</v>
      </c>
      <c r="C70" s="2">
        <v>-3.7551291999999998</v>
      </c>
      <c r="D70" s="2">
        <v>19.175243999999999</v>
      </c>
      <c r="E70" s="2">
        <v>8.2116716000000007</v>
      </c>
    </row>
    <row r="71" spans="1:5" x14ac:dyDescent="0.2">
      <c r="A71" s="3">
        <v>1978.11</v>
      </c>
      <c r="B71" s="4">
        <f>E71+B70</f>
        <v>165.51823389999996</v>
      </c>
      <c r="C71" s="2">
        <v>5.6343920000000001</v>
      </c>
      <c r="D71" s="2">
        <v>19.329955999999999</v>
      </c>
      <c r="E71" s="2">
        <v>2.8199440999999998</v>
      </c>
    </row>
    <row r="72" spans="1:5" x14ac:dyDescent="0.2">
      <c r="A72" s="3">
        <v>1978.12</v>
      </c>
      <c r="B72" s="4">
        <f>E72+B71</f>
        <v>139.29409489999995</v>
      </c>
      <c r="C72" s="2">
        <v>3.5784379999999998</v>
      </c>
      <c r="D72" s="2">
        <v>20.086842000000001</v>
      </c>
      <c r="E72" s="2">
        <v>-26.224139000000001</v>
      </c>
    </row>
    <row r="73" spans="1:5" x14ac:dyDescent="0.2">
      <c r="A73" s="3">
        <v>1979.01</v>
      </c>
      <c r="B73" s="4">
        <f>E73+B72</f>
        <v>108.89826089999994</v>
      </c>
      <c r="C73" s="2">
        <v>-2.8673190000000002</v>
      </c>
      <c r="D73" s="2">
        <v>22.886855000000001</v>
      </c>
      <c r="E73" s="2">
        <v>-30.395834000000001</v>
      </c>
    </row>
    <row r="74" spans="1:5" x14ac:dyDescent="0.2">
      <c r="A74" s="3">
        <v>1979.02</v>
      </c>
      <c r="B74" s="4">
        <f>E74+B73</f>
        <v>115.36481219999995</v>
      </c>
      <c r="C74" s="2">
        <v>0.60776679</v>
      </c>
      <c r="D74" s="2">
        <v>24.292186999999998</v>
      </c>
      <c r="E74" s="2">
        <v>6.4665512999999999</v>
      </c>
    </row>
    <row r="75" spans="1:5" x14ac:dyDescent="0.2">
      <c r="A75" s="3">
        <v>1979.03</v>
      </c>
      <c r="B75" s="4">
        <f>E75+B74</f>
        <v>138.16536019999995</v>
      </c>
      <c r="C75" s="2">
        <v>11.558115000000001</v>
      </c>
      <c r="D75" s="2">
        <v>26.568753000000001</v>
      </c>
      <c r="E75" s="2">
        <v>22.800547999999999</v>
      </c>
    </row>
    <row r="76" spans="1:5" x14ac:dyDescent="0.2">
      <c r="A76" s="3">
        <v>1979.04</v>
      </c>
      <c r="B76" s="4">
        <f>E76+B75</f>
        <v>162.01135319999995</v>
      </c>
      <c r="C76" s="2">
        <v>12.419169999999999</v>
      </c>
      <c r="D76" s="2">
        <v>32.459401999999997</v>
      </c>
      <c r="E76" s="2">
        <v>23.845993</v>
      </c>
    </row>
    <row r="77" spans="1:5" x14ac:dyDescent="0.2">
      <c r="A77" s="3">
        <v>1979.05</v>
      </c>
      <c r="B77" s="4">
        <f>E77+B76</f>
        <v>158.13042229999994</v>
      </c>
      <c r="C77" s="2">
        <v>22.906389000000001</v>
      </c>
      <c r="D77" s="2">
        <v>39.100338000000001</v>
      </c>
      <c r="E77" s="2">
        <v>-3.8809309000000001</v>
      </c>
    </row>
    <row r="78" spans="1:5" x14ac:dyDescent="0.2">
      <c r="A78" s="3">
        <v>1979.06</v>
      </c>
      <c r="B78" s="4">
        <f>E78+B77</f>
        <v>162.94625219999995</v>
      </c>
      <c r="C78" s="2">
        <v>31.044457000000001</v>
      </c>
      <c r="D78" s="2">
        <v>48.137222000000001</v>
      </c>
      <c r="E78" s="2">
        <v>4.8158298999999998</v>
      </c>
    </row>
    <row r="79" spans="1:5" x14ac:dyDescent="0.2">
      <c r="A79" s="3">
        <v>1979.07</v>
      </c>
      <c r="B79" s="4">
        <f>E79+B78</f>
        <v>174.95859219999994</v>
      </c>
      <c r="C79" s="2">
        <v>34.314205000000001</v>
      </c>
      <c r="D79" s="2">
        <v>56.380245000000002</v>
      </c>
      <c r="E79" s="2">
        <v>12.01234</v>
      </c>
    </row>
    <row r="80" spans="1:5" x14ac:dyDescent="0.2">
      <c r="A80" s="3">
        <v>1979.08</v>
      </c>
      <c r="B80" s="4">
        <f>E80+B79</f>
        <v>172.55815669999996</v>
      </c>
      <c r="C80" s="2">
        <v>25.863008000000001</v>
      </c>
      <c r="D80" s="2">
        <v>59.207962000000002</v>
      </c>
      <c r="E80" s="2">
        <v>-2.4004354999999999</v>
      </c>
    </row>
    <row r="81" spans="1:5" x14ac:dyDescent="0.2">
      <c r="A81" s="3">
        <v>1979.09</v>
      </c>
      <c r="B81" s="4">
        <f>E81+B80</f>
        <v>167.97076329999996</v>
      </c>
      <c r="C81" s="2">
        <v>28.673749999999998</v>
      </c>
      <c r="D81" s="2">
        <v>62.667928000000003</v>
      </c>
      <c r="E81" s="2">
        <v>-4.5873933999999998</v>
      </c>
    </row>
    <row r="82" spans="1:5" x14ac:dyDescent="0.2">
      <c r="A82" s="3">
        <v>1979.1</v>
      </c>
      <c r="B82" s="4">
        <f>E82+B81</f>
        <v>176.41163969999997</v>
      </c>
      <c r="C82" s="2">
        <v>28.207252</v>
      </c>
      <c r="D82" s="2">
        <v>61.558487</v>
      </c>
      <c r="E82" s="2">
        <v>8.4408764000000005</v>
      </c>
    </row>
    <row r="83" spans="1:5" x14ac:dyDescent="0.2">
      <c r="A83" s="3">
        <v>1979.11</v>
      </c>
      <c r="B83" s="4">
        <f>E83+B82</f>
        <v>182.52532009999996</v>
      </c>
      <c r="C83" s="2">
        <v>30.338381999999999</v>
      </c>
      <c r="D83" s="2">
        <v>68.070626000000004</v>
      </c>
      <c r="E83" s="2">
        <v>6.1136803999999998</v>
      </c>
    </row>
    <row r="84" spans="1:5" x14ac:dyDescent="0.2">
      <c r="A84" s="3">
        <v>1979.12</v>
      </c>
      <c r="B84" s="4">
        <f>E84+B83</f>
        <v>173.78732599999995</v>
      </c>
      <c r="C84" s="2">
        <v>23.323513999999999</v>
      </c>
      <c r="D84" s="2">
        <v>73.654394999999994</v>
      </c>
      <c r="E84" s="2">
        <v>-8.7379940999999999</v>
      </c>
    </row>
    <row r="85" spans="1:5" x14ac:dyDescent="0.2">
      <c r="A85" s="3">
        <v>1980.01</v>
      </c>
      <c r="B85" s="4">
        <f>E85+B84</f>
        <v>152.00655499999993</v>
      </c>
      <c r="C85" s="2">
        <v>22.420749000000001</v>
      </c>
      <c r="D85" s="2">
        <v>78.404343999999995</v>
      </c>
      <c r="E85" s="2">
        <v>-21.780771000000001</v>
      </c>
    </row>
    <row r="86" spans="1:5" x14ac:dyDescent="0.2">
      <c r="A86" s="3">
        <v>1980.02</v>
      </c>
      <c r="B86" s="4">
        <f>E86+B85</f>
        <v>159.06369839999994</v>
      </c>
      <c r="C86" s="2">
        <v>24.446881999999999</v>
      </c>
      <c r="D86" s="2">
        <v>82.357284000000007</v>
      </c>
      <c r="E86" s="2">
        <v>7.0571434000000002</v>
      </c>
    </row>
    <row r="87" spans="1:5" x14ac:dyDescent="0.2">
      <c r="A87" s="3">
        <v>1980.03</v>
      </c>
      <c r="B87" s="4">
        <f>E87+B86</f>
        <v>138.44752539999993</v>
      </c>
      <c r="C87" s="2">
        <v>24.766725000000001</v>
      </c>
      <c r="D87" s="2">
        <v>84.074094000000002</v>
      </c>
      <c r="E87" s="2">
        <v>-20.616173</v>
      </c>
    </row>
    <row r="88" spans="1:5" x14ac:dyDescent="0.2">
      <c r="A88" s="3">
        <v>1980.04</v>
      </c>
      <c r="B88" s="4">
        <f>E88+B87</f>
        <v>113.74368739999993</v>
      </c>
      <c r="C88" s="2">
        <v>32.496313999999998</v>
      </c>
      <c r="D88" s="2">
        <v>83.438720000000004</v>
      </c>
      <c r="E88" s="2">
        <v>-24.703838000000001</v>
      </c>
    </row>
    <row r="89" spans="1:5" x14ac:dyDescent="0.2">
      <c r="A89" s="3">
        <v>1980.05</v>
      </c>
      <c r="B89" s="4">
        <f>E89+B88</f>
        <v>101.50936739999993</v>
      </c>
      <c r="C89" s="2">
        <v>33.401415</v>
      </c>
      <c r="D89" s="2">
        <v>84.782787999999996</v>
      </c>
      <c r="E89" s="2">
        <v>-12.23432</v>
      </c>
    </row>
    <row r="90" spans="1:5" x14ac:dyDescent="0.2">
      <c r="A90" s="3">
        <v>1980.06</v>
      </c>
      <c r="B90" s="4">
        <f>E90+B89</f>
        <v>106.11437129999993</v>
      </c>
      <c r="C90" s="2">
        <v>30.112580999999999</v>
      </c>
      <c r="D90" s="2">
        <v>84.244343000000001</v>
      </c>
      <c r="E90" s="2">
        <v>4.6050038999999998</v>
      </c>
    </row>
    <row r="91" spans="1:5" x14ac:dyDescent="0.2">
      <c r="A91" s="3">
        <v>1980.07</v>
      </c>
      <c r="B91" s="4">
        <f>E91+B90</f>
        <v>98.094278999999929</v>
      </c>
      <c r="C91" s="2">
        <v>24.837727000000001</v>
      </c>
      <c r="D91" s="2">
        <v>84.210172999999998</v>
      </c>
      <c r="E91" s="2">
        <v>-8.0200923</v>
      </c>
    </row>
    <row r="92" spans="1:5" x14ac:dyDescent="0.2">
      <c r="A92" s="3">
        <v>1980.08</v>
      </c>
      <c r="B92" s="4">
        <f>E92+B91</f>
        <v>94.810676199999932</v>
      </c>
      <c r="C92" s="2">
        <v>28.457773</v>
      </c>
      <c r="D92" s="2">
        <v>83.283360000000002</v>
      </c>
      <c r="E92" s="2">
        <v>-3.2836028000000002</v>
      </c>
    </row>
    <row r="93" spans="1:5" x14ac:dyDescent="0.2">
      <c r="A93" s="3">
        <v>1980.09</v>
      </c>
      <c r="B93" s="4">
        <f>E93+B92</f>
        <v>71.405719199999936</v>
      </c>
      <c r="C93" s="2">
        <v>28.662219</v>
      </c>
      <c r="D93" s="2">
        <v>82.503589000000005</v>
      </c>
      <c r="E93" s="2">
        <v>-23.404957</v>
      </c>
    </row>
    <row r="94" spans="1:5" x14ac:dyDescent="0.2">
      <c r="A94" s="3">
        <v>1980.1</v>
      </c>
      <c r="B94" s="4">
        <f>E94+B93</f>
        <v>19.770617199999933</v>
      </c>
      <c r="C94" s="2">
        <v>28.211172000000001</v>
      </c>
      <c r="D94" s="2">
        <v>82.046702999999994</v>
      </c>
      <c r="E94" s="2">
        <v>-51.635102000000003</v>
      </c>
    </row>
    <row r="95" spans="1:5" x14ac:dyDescent="0.2">
      <c r="A95" s="3">
        <v>1980.11</v>
      </c>
      <c r="B95" s="4">
        <f>E95+B94</f>
        <v>37.399651199999937</v>
      </c>
      <c r="C95" s="2">
        <v>31.870118000000002</v>
      </c>
      <c r="D95" s="2">
        <v>82.309318000000005</v>
      </c>
      <c r="E95" s="2">
        <v>17.629034000000001</v>
      </c>
    </row>
    <row r="96" spans="1:5" x14ac:dyDescent="0.2">
      <c r="A96" s="3">
        <v>1980.12</v>
      </c>
      <c r="B96" s="4">
        <f>E96+B95</f>
        <v>66.25221819999993</v>
      </c>
      <c r="C96" s="2">
        <v>32.943742999999998</v>
      </c>
      <c r="D96" s="2">
        <v>82.906257999999994</v>
      </c>
      <c r="E96" s="2">
        <v>28.852567000000001</v>
      </c>
    </row>
    <row r="97" spans="1:5" x14ac:dyDescent="0.2">
      <c r="A97" s="3">
        <v>1981.01</v>
      </c>
      <c r="B97" s="4">
        <f>E97+B96</f>
        <v>63.018771199999932</v>
      </c>
      <c r="C97" s="2">
        <v>30.787362000000002</v>
      </c>
      <c r="D97" s="2">
        <v>90.636601999999996</v>
      </c>
      <c r="E97" s="2">
        <v>-3.233447</v>
      </c>
    </row>
    <row r="98" spans="1:5" x14ac:dyDescent="0.2">
      <c r="A98" s="3">
        <v>1981.02</v>
      </c>
      <c r="B98" s="4">
        <f>E98+B97</f>
        <v>68.496687199999926</v>
      </c>
      <c r="C98" s="2">
        <v>29.492062000000001</v>
      </c>
      <c r="D98" s="2">
        <v>90.108710000000002</v>
      </c>
      <c r="E98" s="2">
        <v>5.4779159999999996</v>
      </c>
    </row>
    <row r="99" spans="1:5" x14ac:dyDescent="0.2">
      <c r="A99" s="3">
        <v>1981.03</v>
      </c>
      <c r="B99" s="4">
        <f>E99+B98</f>
        <v>81.889293199999926</v>
      </c>
      <c r="C99" s="2">
        <v>24.379898000000001</v>
      </c>
      <c r="D99" s="2">
        <v>87.644137000000001</v>
      </c>
      <c r="E99" s="2">
        <v>13.392606000000001</v>
      </c>
    </row>
    <row r="100" spans="1:5" x14ac:dyDescent="0.2">
      <c r="A100" s="3">
        <v>1981.04</v>
      </c>
      <c r="B100" s="4">
        <f>E100+B99</f>
        <v>61.194162199999923</v>
      </c>
      <c r="C100" s="2">
        <v>22.305826</v>
      </c>
      <c r="D100" s="2">
        <v>87.342078000000001</v>
      </c>
      <c r="E100" s="2">
        <v>-20.695131</v>
      </c>
    </row>
    <row r="101" spans="1:5" x14ac:dyDescent="0.2">
      <c r="A101" s="3">
        <v>1981.05</v>
      </c>
      <c r="B101" s="4">
        <f>E101+B100</f>
        <v>44.267734199999921</v>
      </c>
      <c r="C101" s="2">
        <v>17.553846</v>
      </c>
      <c r="D101" s="2">
        <v>85.175825000000003</v>
      </c>
      <c r="E101" s="2">
        <v>-16.926428000000001</v>
      </c>
    </row>
    <row r="102" spans="1:5" x14ac:dyDescent="0.2">
      <c r="A102" s="3">
        <v>1981.06</v>
      </c>
      <c r="B102" s="4">
        <f>E102+B101</f>
        <v>29.786014199999922</v>
      </c>
      <c r="C102" s="2">
        <v>19.579528</v>
      </c>
      <c r="D102" s="2">
        <v>82.124082000000001</v>
      </c>
      <c r="E102" s="2">
        <v>-14.481719999999999</v>
      </c>
    </row>
    <row r="103" spans="1:5" x14ac:dyDescent="0.2">
      <c r="A103" s="3">
        <v>1981.07</v>
      </c>
      <c r="B103" s="4">
        <f>E103+B102</f>
        <v>1.8800401999999217</v>
      </c>
      <c r="C103" s="2">
        <v>15.325625</v>
      </c>
      <c r="D103" s="2">
        <v>79.802493999999996</v>
      </c>
      <c r="E103" s="2">
        <v>-27.905974000000001</v>
      </c>
    </row>
    <row r="104" spans="1:5" x14ac:dyDescent="0.2">
      <c r="A104" s="3">
        <v>1981.08</v>
      </c>
      <c r="B104" s="4">
        <f>E104+B103</f>
        <v>-18.72388280000008</v>
      </c>
      <c r="C104" s="2">
        <v>6.6050133000000004</v>
      </c>
      <c r="D104" s="2">
        <v>76.940854000000002</v>
      </c>
      <c r="E104" s="2">
        <v>-20.603923000000002</v>
      </c>
    </row>
    <row r="105" spans="1:5" x14ac:dyDescent="0.2">
      <c r="A105" s="3">
        <v>1981.09</v>
      </c>
      <c r="B105" s="4">
        <f>E105+B104</f>
        <v>-16.264521100000081</v>
      </c>
      <c r="C105" s="2">
        <v>5.2064363</v>
      </c>
      <c r="D105" s="2">
        <v>74.902921000000006</v>
      </c>
      <c r="E105" s="2">
        <v>2.4593617000000001</v>
      </c>
    </row>
    <row r="106" spans="1:5" x14ac:dyDescent="0.2">
      <c r="A106" s="3">
        <v>1981.1</v>
      </c>
      <c r="B106" s="4">
        <f>E106+B105</f>
        <v>-8.1908117000000811</v>
      </c>
      <c r="C106" s="2">
        <v>6.4408016000000003</v>
      </c>
      <c r="D106" s="2">
        <v>74.552985000000007</v>
      </c>
      <c r="E106" s="2">
        <v>8.0737094000000003</v>
      </c>
    </row>
    <row r="107" spans="1:5" x14ac:dyDescent="0.2">
      <c r="A107" s="3">
        <v>1981.11</v>
      </c>
      <c r="B107" s="4">
        <f>E107+B106</f>
        <v>-20.877176700000081</v>
      </c>
      <c r="C107" s="2">
        <v>5.8717880999999998</v>
      </c>
      <c r="D107" s="2">
        <v>76.303274000000002</v>
      </c>
      <c r="E107" s="2">
        <v>-12.686365</v>
      </c>
    </row>
    <row r="108" spans="1:5" x14ac:dyDescent="0.2">
      <c r="A108" s="3">
        <v>1981.12</v>
      </c>
      <c r="B108" s="4">
        <f>E108+B107</f>
        <v>0.41843729999991908</v>
      </c>
      <c r="C108" s="2">
        <v>2.3152379000000001</v>
      </c>
      <c r="D108" s="2">
        <v>75.263330999999994</v>
      </c>
      <c r="E108" s="2">
        <v>21.295614</v>
      </c>
    </row>
    <row r="109" spans="1:5" x14ac:dyDescent="0.2">
      <c r="A109" s="3">
        <v>1982.01</v>
      </c>
      <c r="B109" s="4">
        <f>E109+B108</f>
        <v>-5.1155676000000811</v>
      </c>
      <c r="C109" s="2">
        <v>-0.10420401999999999</v>
      </c>
      <c r="D109" s="2">
        <v>73.798001999999997</v>
      </c>
      <c r="E109" s="2">
        <v>-5.5340049000000002</v>
      </c>
    </row>
    <row r="110" spans="1:5" x14ac:dyDescent="0.2">
      <c r="A110" s="3">
        <v>1982.02</v>
      </c>
      <c r="B110" s="4">
        <f>E110+B109</f>
        <v>-19.21015360000008</v>
      </c>
      <c r="C110" s="2">
        <v>-5.1907857999999996</v>
      </c>
      <c r="D110" s="2">
        <v>73.311743000000007</v>
      </c>
      <c r="E110" s="2">
        <v>-14.094586</v>
      </c>
    </row>
    <row r="111" spans="1:5" x14ac:dyDescent="0.2">
      <c r="A111" s="3">
        <v>1982.03</v>
      </c>
      <c r="B111" s="4">
        <f>E111+B110</f>
        <v>-60.354969600000075</v>
      </c>
      <c r="C111" s="2">
        <v>-7.0250454000000004E-2</v>
      </c>
      <c r="D111" s="2">
        <v>69.256550000000004</v>
      </c>
      <c r="E111" s="2">
        <v>-41.144815999999999</v>
      </c>
    </row>
    <row r="112" spans="1:5" x14ac:dyDescent="0.2">
      <c r="A112" s="3">
        <v>1982.04</v>
      </c>
      <c r="B112" s="4">
        <f>E112+B111</f>
        <v>-90.558567600000075</v>
      </c>
      <c r="C112" s="2">
        <v>4.0168635999999998</v>
      </c>
      <c r="D112" s="2">
        <v>65.202347000000003</v>
      </c>
      <c r="E112" s="2">
        <v>-30.203598</v>
      </c>
    </row>
    <row r="113" spans="1:5" x14ac:dyDescent="0.2">
      <c r="A113" s="3">
        <v>1982.05</v>
      </c>
      <c r="B113" s="4">
        <f>E113+B112</f>
        <v>-70.801750600000076</v>
      </c>
      <c r="C113" s="2">
        <v>2.0747382000000001</v>
      </c>
      <c r="D113" s="2">
        <v>64.137485999999996</v>
      </c>
      <c r="E113" s="2">
        <v>19.756817000000002</v>
      </c>
    </row>
    <row r="114" spans="1:5" x14ac:dyDescent="0.2">
      <c r="A114" s="3">
        <v>1982.06</v>
      </c>
      <c r="B114" s="4">
        <f>E114+B113</f>
        <v>-26.643684600000078</v>
      </c>
      <c r="C114" s="2">
        <v>-11.635204999999999</v>
      </c>
      <c r="D114" s="2">
        <v>66.031619000000006</v>
      </c>
      <c r="E114" s="2">
        <v>44.158065999999998</v>
      </c>
    </row>
    <row r="115" spans="1:5" x14ac:dyDescent="0.2">
      <c r="A115" s="3">
        <v>1982.07</v>
      </c>
      <c r="B115" s="4">
        <f>E115+B114</f>
        <v>-36.057087300000077</v>
      </c>
      <c r="C115" s="2">
        <v>-26.989274999999999</v>
      </c>
      <c r="D115" s="2">
        <v>64.476268000000005</v>
      </c>
      <c r="E115" s="2">
        <v>-9.4134027000000007</v>
      </c>
    </row>
    <row r="116" spans="1:5" x14ac:dyDescent="0.2">
      <c r="A116" s="3">
        <v>1982.08</v>
      </c>
      <c r="B116" s="4">
        <f>E116+B115</f>
        <v>-37.813436100000075</v>
      </c>
      <c r="C116" s="2">
        <v>-28.560189999999999</v>
      </c>
      <c r="D116" s="2">
        <v>62.795197000000002</v>
      </c>
      <c r="E116" s="2">
        <v>-1.7563488</v>
      </c>
    </row>
    <row r="117" spans="1:5" x14ac:dyDescent="0.2">
      <c r="A117" s="3">
        <v>1982.09</v>
      </c>
      <c r="B117" s="4">
        <f>E117+B116</f>
        <v>-41.085321000000079</v>
      </c>
      <c r="C117" s="2">
        <v>-18.118631000000001</v>
      </c>
      <c r="D117" s="2">
        <v>63.037694999999999</v>
      </c>
      <c r="E117" s="2">
        <v>-3.2718848999999999</v>
      </c>
    </row>
    <row r="118" spans="1:5" x14ac:dyDescent="0.2">
      <c r="A118" s="3">
        <v>1982.1</v>
      </c>
      <c r="B118" s="4">
        <f>E118+B117</f>
        <v>-2.9028580000000801</v>
      </c>
      <c r="C118" s="2">
        <v>-17.815094999999999</v>
      </c>
      <c r="D118" s="2">
        <v>63.383152000000003</v>
      </c>
      <c r="E118" s="2">
        <v>38.182462999999998</v>
      </c>
    </row>
    <row r="119" spans="1:5" x14ac:dyDescent="0.2">
      <c r="A119" s="3">
        <v>1982.11</v>
      </c>
      <c r="B119" s="4">
        <f>E119+B118</f>
        <v>9.9203069999999194</v>
      </c>
      <c r="C119" s="2">
        <v>-16.074045000000002</v>
      </c>
      <c r="D119" s="2">
        <v>62.912591999999997</v>
      </c>
      <c r="E119" s="2">
        <v>12.823164999999999</v>
      </c>
    </row>
    <row r="120" spans="1:5" x14ac:dyDescent="0.2">
      <c r="A120" s="3">
        <v>1982.12</v>
      </c>
      <c r="B120" s="4">
        <f>E120+B119</f>
        <v>-14.913518000000082</v>
      </c>
      <c r="C120" s="2">
        <v>-12.980612000000001</v>
      </c>
      <c r="D120" s="2">
        <v>62.491245999999997</v>
      </c>
      <c r="E120" s="2">
        <v>-24.833825000000001</v>
      </c>
    </row>
    <row r="121" spans="1:5" x14ac:dyDescent="0.2">
      <c r="A121" s="3">
        <v>1983.01</v>
      </c>
      <c r="B121" s="4">
        <f>E121+B120</f>
        <v>-48.153002000000079</v>
      </c>
      <c r="C121" s="2">
        <v>-11.752929</v>
      </c>
      <c r="D121" s="2">
        <v>57.772362000000001</v>
      </c>
      <c r="E121" s="2">
        <v>-33.239483999999997</v>
      </c>
    </row>
    <row r="122" spans="1:5" x14ac:dyDescent="0.2">
      <c r="A122" s="3">
        <v>1983.02</v>
      </c>
      <c r="B122" s="4">
        <f>E122+B121</f>
        <v>-117.21138200000007</v>
      </c>
      <c r="C122" s="2">
        <v>-8.8587205000000004</v>
      </c>
      <c r="D122" s="2">
        <v>55.610993999999998</v>
      </c>
      <c r="E122" s="2">
        <v>-69.05838</v>
      </c>
    </row>
    <row r="123" spans="1:5" x14ac:dyDescent="0.2">
      <c r="A123" s="3">
        <v>1983.03</v>
      </c>
      <c r="B123" s="4">
        <f>E123+B122</f>
        <v>-95.157820000000072</v>
      </c>
      <c r="C123" s="2">
        <v>-7.1496591</v>
      </c>
      <c r="D123" s="2">
        <v>47.631982999999998</v>
      </c>
      <c r="E123" s="2">
        <v>22.053561999999999</v>
      </c>
    </row>
    <row r="124" spans="1:5" x14ac:dyDescent="0.2">
      <c r="A124" s="3">
        <v>1983.04</v>
      </c>
      <c r="B124" s="4">
        <f>E124+B123</f>
        <v>-89.895534900000072</v>
      </c>
      <c r="C124" s="2">
        <v>-5.8493925999999998</v>
      </c>
      <c r="D124" s="2">
        <v>45.218187</v>
      </c>
      <c r="E124" s="2">
        <v>5.2622850999999997</v>
      </c>
    </row>
    <row r="125" spans="1:5" x14ac:dyDescent="0.2">
      <c r="A125" s="3">
        <v>1983.05</v>
      </c>
      <c r="B125" s="4">
        <f>E125+B124</f>
        <v>-50.520408900000071</v>
      </c>
      <c r="C125" s="2">
        <v>-6.0256147000000002</v>
      </c>
      <c r="D125" s="2">
        <v>46.868042000000003</v>
      </c>
      <c r="E125" s="2">
        <v>39.375126000000002</v>
      </c>
    </row>
    <row r="126" spans="1:5" x14ac:dyDescent="0.2">
      <c r="A126" s="3">
        <v>1983.06</v>
      </c>
      <c r="B126" s="4">
        <f>E126+B125</f>
        <v>-45.744864900000067</v>
      </c>
      <c r="C126" s="2">
        <v>-14.599633000000001</v>
      </c>
      <c r="D126" s="2">
        <v>49.090573999999997</v>
      </c>
      <c r="E126" s="2">
        <v>4.775544</v>
      </c>
    </row>
    <row r="127" spans="1:5" x14ac:dyDescent="0.2">
      <c r="A127" s="3">
        <v>1983.07</v>
      </c>
      <c r="B127" s="4">
        <f>E127+B126</f>
        <v>-5.946169900000065</v>
      </c>
      <c r="C127" s="2">
        <v>-21.648057999999999</v>
      </c>
      <c r="D127" s="2">
        <v>47.067962000000001</v>
      </c>
      <c r="E127" s="2">
        <v>39.798695000000002</v>
      </c>
    </row>
    <row r="128" spans="1:5" x14ac:dyDescent="0.2">
      <c r="A128" s="3">
        <v>1983.08</v>
      </c>
      <c r="B128" s="4">
        <f>E128+B127</f>
        <v>-9.3100073000000645</v>
      </c>
      <c r="C128" s="2">
        <v>-22.325852000000001</v>
      </c>
      <c r="D128" s="2">
        <v>49.308284999999998</v>
      </c>
      <c r="E128" s="2">
        <v>-3.3638374</v>
      </c>
    </row>
    <row r="129" spans="1:5" x14ac:dyDescent="0.2">
      <c r="A129" s="3">
        <v>1983.09</v>
      </c>
      <c r="B129" s="4">
        <f>E129+B128</f>
        <v>5.0032156999999362</v>
      </c>
      <c r="C129" s="2">
        <v>-20.394489</v>
      </c>
      <c r="D129" s="2">
        <v>49.144534</v>
      </c>
      <c r="E129" s="2">
        <v>14.313223000000001</v>
      </c>
    </row>
    <row r="130" spans="1:5" x14ac:dyDescent="0.2">
      <c r="A130" s="3">
        <v>1983.1</v>
      </c>
      <c r="B130" s="4">
        <f>E130+B129</f>
        <v>-0.6884924000000634</v>
      </c>
      <c r="C130" s="2">
        <v>-18.57067</v>
      </c>
      <c r="D130" s="2">
        <v>49.186034999999997</v>
      </c>
      <c r="E130" s="2">
        <v>-5.6917080999999996</v>
      </c>
    </row>
    <row r="131" spans="1:5" x14ac:dyDescent="0.2">
      <c r="A131" s="3">
        <v>1983.11</v>
      </c>
      <c r="B131" s="4">
        <f>E131+B130</f>
        <v>7.3288208999999362</v>
      </c>
      <c r="C131" s="2">
        <v>-14.091428000000001</v>
      </c>
      <c r="D131" s="2">
        <v>46.914662</v>
      </c>
      <c r="E131" s="2">
        <v>8.0173132999999996</v>
      </c>
    </row>
    <row r="132" spans="1:5" x14ac:dyDescent="0.2">
      <c r="A132" s="3">
        <v>1983.12</v>
      </c>
      <c r="B132" s="4">
        <f>E132+B131</f>
        <v>-10.279153100000062</v>
      </c>
      <c r="C132" s="2">
        <v>-20.428498000000001</v>
      </c>
      <c r="D132" s="2">
        <v>47.337670000000003</v>
      </c>
      <c r="E132" s="2">
        <v>-17.607973999999999</v>
      </c>
    </row>
    <row r="133" spans="1:5" x14ac:dyDescent="0.2">
      <c r="A133" s="3">
        <v>1984.01</v>
      </c>
      <c r="B133" s="4">
        <f>E133+B132</f>
        <v>-7.7444936000000624</v>
      </c>
      <c r="C133" s="2">
        <v>-19.406725000000002</v>
      </c>
      <c r="D133" s="2">
        <v>44.928493000000003</v>
      </c>
      <c r="E133" s="2">
        <v>2.5346595000000001</v>
      </c>
    </row>
    <row r="134" spans="1:5" x14ac:dyDescent="0.2">
      <c r="A134" s="3">
        <v>1984.02</v>
      </c>
      <c r="B134" s="4">
        <f>E134+B133</f>
        <v>-5.0109400000062365E-2</v>
      </c>
      <c r="C134" s="2">
        <v>-15.441912</v>
      </c>
      <c r="D134" s="2">
        <v>44.821190000000001</v>
      </c>
      <c r="E134" s="2">
        <v>7.6943842</v>
      </c>
    </row>
    <row r="135" spans="1:5" x14ac:dyDescent="0.2">
      <c r="A135" s="3">
        <v>1984.03</v>
      </c>
      <c r="B135" s="4">
        <f>E135+B134</f>
        <v>-6.1401763000000624</v>
      </c>
      <c r="C135" s="2">
        <v>-12.943612999999999</v>
      </c>
      <c r="D135" s="2">
        <v>44.667482999999997</v>
      </c>
      <c r="E135" s="2">
        <v>-6.0900669000000001</v>
      </c>
    </row>
    <row r="136" spans="1:5" x14ac:dyDescent="0.2">
      <c r="A136" s="3">
        <v>1984.04</v>
      </c>
      <c r="B136" s="4">
        <f>E136+B135</f>
        <v>-1.7776068000000622</v>
      </c>
      <c r="C136" s="2">
        <v>-10.709080999999999</v>
      </c>
      <c r="D136" s="2">
        <v>44.830665000000003</v>
      </c>
      <c r="E136" s="2">
        <v>4.3625695000000002</v>
      </c>
    </row>
    <row r="137" spans="1:5" x14ac:dyDescent="0.2">
      <c r="A137" s="3">
        <v>1984.05</v>
      </c>
      <c r="B137" s="4">
        <f>E137+B136</f>
        <v>-10.143982700000063</v>
      </c>
      <c r="C137" s="2">
        <v>-11.038437</v>
      </c>
      <c r="D137" s="2">
        <v>45.151206000000002</v>
      </c>
      <c r="E137" s="2">
        <v>-8.3663758999999995</v>
      </c>
    </row>
    <row r="138" spans="1:5" x14ac:dyDescent="0.2">
      <c r="A138" s="3">
        <v>1984.06</v>
      </c>
      <c r="B138" s="4">
        <f>E138+B137</f>
        <v>17.670787299999937</v>
      </c>
      <c r="C138" s="2">
        <v>-16.187144</v>
      </c>
      <c r="D138" s="2">
        <v>44.718634000000002</v>
      </c>
      <c r="E138" s="2">
        <v>27.814769999999999</v>
      </c>
    </row>
    <row r="139" spans="1:5" x14ac:dyDescent="0.2">
      <c r="A139" s="3">
        <v>1984.07</v>
      </c>
      <c r="B139" s="4">
        <f>E139+B138</f>
        <v>2.0675842999999361</v>
      </c>
      <c r="C139" s="2">
        <v>-19.207492999999999</v>
      </c>
      <c r="D139" s="2">
        <v>43.680613000000001</v>
      </c>
      <c r="E139" s="2">
        <v>-15.603203000000001</v>
      </c>
    </row>
    <row r="140" spans="1:5" x14ac:dyDescent="0.2">
      <c r="A140" s="3">
        <v>1984.08</v>
      </c>
      <c r="B140" s="4">
        <f>E140+B139</f>
        <v>-35.103842700000065</v>
      </c>
      <c r="C140" s="2">
        <v>-18.687425999999999</v>
      </c>
      <c r="D140" s="2">
        <v>43.116599000000001</v>
      </c>
      <c r="E140" s="2">
        <v>-37.171427000000001</v>
      </c>
    </row>
    <row r="141" spans="1:5" x14ac:dyDescent="0.2">
      <c r="A141" s="3">
        <v>1984.09</v>
      </c>
      <c r="B141" s="4">
        <f>E141+B140</f>
        <v>-24.821029700000064</v>
      </c>
      <c r="C141" s="2">
        <v>-16.778860999999999</v>
      </c>
      <c r="D141" s="2">
        <v>42.066028000000003</v>
      </c>
      <c r="E141" s="2">
        <v>10.282813000000001</v>
      </c>
    </row>
    <row r="142" spans="1:5" x14ac:dyDescent="0.2">
      <c r="A142" s="3">
        <v>1984.1</v>
      </c>
      <c r="B142" s="4">
        <f>E142+B141</f>
        <v>-15.687739500000065</v>
      </c>
      <c r="C142" s="2">
        <v>-16.058733</v>
      </c>
      <c r="D142" s="2">
        <v>41.997810000000001</v>
      </c>
      <c r="E142" s="2">
        <v>9.1332901999999994</v>
      </c>
    </row>
    <row r="143" spans="1:5" x14ac:dyDescent="0.2">
      <c r="A143" s="3">
        <v>1984.11</v>
      </c>
      <c r="B143" s="4">
        <f>E143+B142</f>
        <v>-15.311463350000064</v>
      </c>
      <c r="C143" s="2">
        <v>-11.620011999999999</v>
      </c>
      <c r="D143" s="2">
        <v>41.633873000000001</v>
      </c>
      <c r="E143" s="2">
        <v>0.37627614999999998</v>
      </c>
    </row>
    <row r="144" spans="1:5" x14ac:dyDescent="0.2">
      <c r="A144" s="3">
        <v>1984.12</v>
      </c>
      <c r="B144" s="4">
        <f>E144+B143</f>
        <v>-16.197005570000066</v>
      </c>
      <c r="C144" s="2">
        <v>-13.406032</v>
      </c>
      <c r="D144" s="2">
        <v>38.906986000000003</v>
      </c>
      <c r="E144" s="2">
        <v>-0.88554222000000005</v>
      </c>
    </row>
    <row r="145" spans="1:5" x14ac:dyDescent="0.2">
      <c r="A145" s="3">
        <v>1985.01</v>
      </c>
      <c r="B145" s="4">
        <f>E145+B144</f>
        <v>-43.875767570000065</v>
      </c>
      <c r="C145" s="2">
        <v>-15.460787</v>
      </c>
      <c r="D145" s="2">
        <v>36.807968000000002</v>
      </c>
      <c r="E145" s="2">
        <v>-27.678761999999999</v>
      </c>
    </row>
    <row r="146" spans="1:5" x14ac:dyDescent="0.2">
      <c r="A146" s="3">
        <v>1985.02</v>
      </c>
      <c r="B146" s="4">
        <f>E146+B145</f>
        <v>-11.028827570000068</v>
      </c>
      <c r="C146" s="2">
        <v>-17.063528999999999</v>
      </c>
      <c r="D146" s="2">
        <v>34.406340999999998</v>
      </c>
      <c r="E146" s="2">
        <v>32.846939999999996</v>
      </c>
    </row>
    <row r="147" spans="1:5" x14ac:dyDescent="0.2">
      <c r="A147" s="3">
        <v>1985.03</v>
      </c>
      <c r="B147" s="4">
        <f>E147+B146</f>
        <v>-6.2113669700000678</v>
      </c>
      <c r="C147" s="2">
        <v>-15.149842</v>
      </c>
      <c r="D147" s="2">
        <v>34.712131999999997</v>
      </c>
      <c r="E147" s="2">
        <v>4.8174606000000004</v>
      </c>
    </row>
    <row r="148" spans="1:5" x14ac:dyDescent="0.2">
      <c r="A148" s="3">
        <v>1985.04</v>
      </c>
      <c r="B148" s="4">
        <f>E148+B147</f>
        <v>-15.600183170000069</v>
      </c>
      <c r="C148" s="2">
        <v>-11.88597</v>
      </c>
      <c r="D148" s="2">
        <v>35.948683000000003</v>
      </c>
      <c r="E148" s="2">
        <v>-9.3888162000000008</v>
      </c>
    </row>
    <row r="149" spans="1:5" x14ac:dyDescent="0.2">
      <c r="A149" s="3">
        <v>1985.05</v>
      </c>
      <c r="B149" s="4">
        <f>E149+B148</f>
        <v>-47.823948170000065</v>
      </c>
      <c r="C149" s="2">
        <v>-12.206272</v>
      </c>
      <c r="D149" s="2">
        <v>35.798180000000002</v>
      </c>
      <c r="E149" s="2">
        <v>-32.223765</v>
      </c>
    </row>
    <row r="150" spans="1:5" x14ac:dyDescent="0.2">
      <c r="A150" s="3">
        <v>1985.06</v>
      </c>
      <c r="B150" s="4">
        <f>E150+B149</f>
        <v>-81.451095170000059</v>
      </c>
      <c r="C150" s="2">
        <v>-18.064191999999998</v>
      </c>
      <c r="D150" s="2">
        <v>34.242494999999998</v>
      </c>
      <c r="E150" s="2">
        <v>-33.627147000000001</v>
      </c>
    </row>
    <row r="151" spans="1:5" x14ac:dyDescent="0.2">
      <c r="A151" s="3">
        <v>1985.07</v>
      </c>
      <c r="B151" s="4">
        <f>E151+B150</f>
        <v>-57.637078170000059</v>
      </c>
      <c r="C151" s="2">
        <v>-30.415358999999999</v>
      </c>
      <c r="D151" s="2">
        <v>31.529544999999999</v>
      </c>
      <c r="E151" s="2">
        <v>23.814017</v>
      </c>
    </row>
    <row r="152" spans="1:5" x14ac:dyDescent="0.2">
      <c r="A152" s="3">
        <v>1985.08</v>
      </c>
      <c r="B152" s="4">
        <f>E152+B151</f>
        <v>-60.780503570000057</v>
      </c>
      <c r="C152" s="2">
        <v>-34.786569999999998</v>
      </c>
      <c r="D152" s="2">
        <v>31.494448999999999</v>
      </c>
      <c r="E152" s="2">
        <v>-3.1434253999999999</v>
      </c>
    </row>
    <row r="153" spans="1:5" x14ac:dyDescent="0.2">
      <c r="A153" s="3">
        <v>1985.09</v>
      </c>
      <c r="B153" s="4">
        <f>E153+B152</f>
        <v>-18.34694257000006</v>
      </c>
      <c r="C153" s="2">
        <v>-28.283794</v>
      </c>
      <c r="D153" s="2">
        <v>31.121186999999999</v>
      </c>
      <c r="E153" s="2">
        <v>42.433560999999997</v>
      </c>
    </row>
    <row r="154" spans="1:5" x14ac:dyDescent="0.2">
      <c r="A154" s="3">
        <v>1985.1</v>
      </c>
      <c r="B154" s="4">
        <f>E154+B153</f>
        <v>18.429189429999937</v>
      </c>
      <c r="C154" s="2">
        <v>-20.513981000000001</v>
      </c>
      <c r="D154" s="2">
        <v>31.614077999999999</v>
      </c>
      <c r="E154" s="2">
        <v>36.776131999999997</v>
      </c>
    </row>
    <row r="155" spans="1:5" x14ac:dyDescent="0.2">
      <c r="A155" s="3">
        <v>1985.11</v>
      </c>
      <c r="B155" s="4">
        <f>E155+B154</f>
        <v>28.665884429999934</v>
      </c>
      <c r="C155" s="2">
        <v>-20.129152000000001</v>
      </c>
      <c r="D155" s="2">
        <v>32.378585000000001</v>
      </c>
      <c r="E155" s="2">
        <v>10.236694999999999</v>
      </c>
    </row>
    <row r="156" spans="1:5" x14ac:dyDescent="0.2">
      <c r="A156" s="3">
        <v>1985.12</v>
      </c>
      <c r="B156" s="4">
        <f>E156+B155</f>
        <v>35.364408829999931</v>
      </c>
      <c r="C156" s="2">
        <v>-20.655566</v>
      </c>
      <c r="D156" s="2">
        <v>28.507874000000001</v>
      </c>
      <c r="E156" s="2">
        <v>6.6985244000000002</v>
      </c>
    </row>
    <row r="157" spans="1:5" x14ac:dyDescent="0.2">
      <c r="A157" s="3">
        <v>1986.01</v>
      </c>
      <c r="B157" s="4">
        <f>E157+B156</f>
        <v>12.925813829999932</v>
      </c>
      <c r="C157" s="2">
        <v>-21.707229000000002</v>
      </c>
      <c r="D157" s="2">
        <v>23.136330999999998</v>
      </c>
      <c r="E157" s="2">
        <v>-22.438594999999999</v>
      </c>
    </row>
    <row r="158" spans="1:5" x14ac:dyDescent="0.2">
      <c r="A158" s="3">
        <v>1986.02</v>
      </c>
      <c r="B158" s="4">
        <f>E158+B157</f>
        <v>13.141784069999932</v>
      </c>
      <c r="C158" s="2">
        <v>-29.906067</v>
      </c>
      <c r="D158" s="2">
        <v>-8.6422822999999998</v>
      </c>
      <c r="E158" s="2">
        <v>0.21597024000000001</v>
      </c>
    </row>
    <row r="159" spans="1:5" x14ac:dyDescent="0.2">
      <c r="A159" s="3">
        <v>1986.03</v>
      </c>
      <c r="B159" s="4">
        <f>E159+B158</f>
        <v>2.359737069999932</v>
      </c>
      <c r="C159" s="2">
        <v>-33.742531999999997</v>
      </c>
      <c r="D159" s="2">
        <v>-32.275320000000001</v>
      </c>
      <c r="E159" s="2">
        <v>-10.782047</v>
      </c>
    </row>
    <row r="160" spans="1:5" x14ac:dyDescent="0.2">
      <c r="A160" s="3">
        <v>1986.04</v>
      </c>
      <c r="B160" s="4">
        <f>E160+B159</f>
        <v>4.6239631699999322</v>
      </c>
      <c r="C160" s="2">
        <v>-39.107835000000001</v>
      </c>
      <c r="D160" s="2">
        <v>-39.730775999999999</v>
      </c>
      <c r="E160" s="2">
        <v>2.2642261000000001</v>
      </c>
    </row>
    <row r="161" spans="1:5" x14ac:dyDescent="0.2">
      <c r="A161" s="3">
        <v>1986.05</v>
      </c>
      <c r="B161" s="4">
        <f>E161+B160</f>
        <v>29.998182169999932</v>
      </c>
      <c r="C161" s="2">
        <v>-41.637208000000001</v>
      </c>
      <c r="D161" s="2">
        <v>-39.854408999999997</v>
      </c>
      <c r="E161" s="2">
        <v>25.374219</v>
      </c>
    </row>
    <row r="162" spans="1:5" x14ac:dyDescent="0.2">
      <c r="A162" s="3">
        <v>1986.06</v>
      </c>
      <c r="B162" s="4">
        <f>E162+B161</f>
        <v>46.305956169999931</v>
      </c>
      <c r="C162" s="2">
        <v>-42.217343999999997</v>
      </c>
      <c r="D162" s="2">
        <v>-47.462268000000002</v>
      </c>
      <c r="E162" s="2">
        <v>16.307773999999998</v>
      </c>
    </row>
    <row r="163" spans="1:5" x14ac:dyDescent="0.2">
      <c r="A163" s="3">
        <v>1986.07</v>
      </c>
      <c r="B163" s="4">
        <f>E163+B162</f>
        <v>69.957895169999929</v>
      </c>
      <c r="C163" s="2">
        <v>-47.388655</v>
      </c>
      <c r="D163" s="2">
        <v>-59.138247999999997</v>
      </c>
      <c r="E163" s="2">
        <v>23.651938999999999</v>
      </c>
    </row>
    <row r="164" spans="1:5" x14ac:dyDescent="0.2">
      <c r="A164" s="3">
        <v>1986.08</v>
      </c>
      <c r="B164" s="4">
        <f>E164+B163</f>
        <v>83.333805169999934</v>
      </c>
      <c r="C164" s="2">
        <v>-43.610410000000002</v>
      </c>
      <c r="D164" s="2">
        <v>-50.796089000000002</v>
      </c>
      <c r="E164" s="2">
        <v>13.375909999999999</v>
      </c>
    </row>
    <row r="165" spans="1:5" x14ac:dyDescent="0.2">
      <c r="A165" s="3">
        <v>1986.09</v>
      </c>
      <c r="B165" s="4">
        <f>E165+B164</f>
        <v>-1.6567138300000721</v>
      </c>
      <c r="C165" s="2">
        <v>-28.522283999999999</v>
      </c>
      <c r="D165" s="2">
        <v>-43.227428000000003</v>
      </c>
      <c r="E165" s="2">
        <v>-84.990519000000006</v>
      </c>
    </row>
    <row r="166" spans="1:5" x14ac:dyDescent="0.2">
      <c r="A166" s="3">
        <v>1986.1</v>
      </c>
      <c r="B166" s="4">
        <f>E166+B165</f>
        <v>6.1021266699999277</v>
      </c>
      <c r="C166" s="2">
        <v>-28.179742999999998</v>
      </c>
      <c r="D166" s="2">
        <v>-43.955317999999998</v>
      </c>
      <c r="E166" s="2">
        <v>7.7588404999999998</v>
      </c>
    </row>
    <row r="167" spans="1:5" x14ac:dyDescent="0.2">
      <c r="A167" s="3">
        <v>1986.11</v>
      </c>
      <c r="B167" s="4">
        <f>E167+B166</f>
        <v>26.094685669999926</v>
      </c>
      <c r="C167" s="2">
        <v>-29.791726000000001</v>
      </c>
      <c r="D167" s="2">
        <v>-38.952553999999999</v>
      </c>
      <c r="E167" s="2">
        <v>19.992559</v>
      </c>
    </row>
    <row r="168" spans="1:5" x14ac:dyDescent="0.2">
      <c r="A168" s="3">
        <v>1986.12</v>
      </c>
      <c r="B168" s="4">
        <f>E168+B167</f>
        <v>29.721291969999925</v>
      </c>
      <c r="C168" s="2">
        <v>-29.464658</v>
      </c>
      <c r="D168" s="2">
        <v>-34.173744999999997</v>
      </c>
      <c r="E168" s="2">
        <v>3.6266063000000002</v>
      </c>
    </row>
    <row r="169" spans="1:5" x14ac:dyDescent="0.2">
      <c r="A169" s="3">
        <v>1987.01</v>
      </c>
      <c r="B169" s="4">
        <f>E169+B168</f>
        <v>14.807795969999924</v>
      </c>
      <c r="C169" s="2">
        <v>-24.412579000000001</v>
      </c>
      <c r="D169" s="2">
        <v>-19.793958</v>
      </c>
      <c r="E169" s="2">
        <v>-14.913496</v>
      </c>
    </row>
    <row r="170" spans="1:5" x14ac:dyDescent="0.2">
      <c r="A170" s="3">
        <v>1987.02</v>
      </c>
      <c r="B170" s="4">
        <f>E170+B169</f>
        <v>-0.3121490300000751</v>
      </c>
      <c r="C170" s="2">
        <v>-23.846409000000001</v>
      </c>
      <c r="D170" s="2">
        <v>-16.981311000000002</v>
      </c>
      <c r="E170" s="2">
        <v>-15.119945</v>
      </c>
    </row>
    <row r="171" spans="1:5" x14ac:dyDescent="0.2">
      <c r="A171" s="3">
        <v>1987.03</v>
      </c>
      <c r="B171" s="4">
        <f>E171+B170</f>
        <v>-16.621870030000075</v>
      </c>
      <c r="C171" s="2">
        <v>-19.287239</v>
      </c>
      <c r="D171" s="2">
        <v>-15.702902999999999</v>
      </c>
      <c r="E171" s="2">
        <v>-16.309721</v>
      </c>
    </row>
    <row r="172" spans="1:5" x14ac:dyDescent="0.2">
      <c r="A172" s="3">
        <v>1987.04</v>
      </c>
      <c r="B172" s="4">
        <f>E172+B171</f>
        <v>-1.7996610300000739</v>
      </c>
      <c r="C172" s="2">
        <v>-13.734028</v>
      </c>
      <c r="D172" s="2">
        <v>-12.562525000000001</v>
      </c>
      <c r="E172" s="2">
        <v>14.822209000000001</v>
      </c>
    </row>
    <row r="173" spans="1:5" x14ac:dyDescent="0.2">
      <c r="A173" s="3">
        <v>1987.05</v>
      </c>
      <c r="B173" s="4">
        <f>E173+B172</f>
        <v>15.670996969999926</v>
      </c>
      <c r="C173" s="2">
        <v>-7.3184914000000001</v>
      </c>
      <c r="D173" s="2">
        <v>-10.836047000000001</v>
      </c>
      <c r="E173" s="2">
        <v>17.470658</v>
      </c>
    </row>
    <row r="174" spans="1:5" x14ac:dyDescent="0.2">
      <c r="A174" s="3">
        <v>1987.06</v>
      </c>
      <c r="B174" s="4">
        <f>E174+B173</f>
        <v>9.203507769999927</v>
      </c>
      <c r="C174" s="2">
        <v>-13.196536999999999</v>
      </c>
      <c r="D174" s="2">
        <v>-8.7882423999999997</v>
      </c>
      <c r="E174" s="2">
        <v>-6.4674892000000002</v>
      </c>
    </row>
    <row r="175" spans="1:5" x14ac:dyDescent="0.2">
      <c r="A175" s="3">
        <v>1987.07</v>
      </c>
      <c r="B175" s="4">
        <f>E175+B174</f>
        <v>63.522155769999927</v>
      </c>
      <c r="C175" s="2">
        <v>-14.912229</v>
      </c>
      <c r="D175" s="2">
        <v>-6.1549842999999997</v>
      </c>
      <c r="E175" s="2">
        <v>54.318648000000003</v>
      </c>
    </row>
    <row r="176" spans="1:5" x14ac:dyDescent="0.2">
      <c r="A176" s="3">
        <v>1987.08</v>
      </c>
      <c r="B176" s="4">
        <f>E176+B175</f>
        <v>79.930454769999926</v>
      </c>
      <c r="C176" s="2">
        <v>-4.6836298999999997</v>
      </c>
      <c r="D176" s="2">
        <v>-6.2823469000000003</v>
      </c>
      <c r="E176" s="2">
        <v>16.408299</v>
      </c>
    </row>
    <row r="177" spans="1:5" x14ac:dyDescent="0.2">
      <c r="A177" s="3">
        <v>1987.09</v>
      </c>
      <c r="B177" s="4">
        <f>E177+B176</f>
        <v>67.454220769999921</v>
      </c>
      <c r="C177" s="2">
        <v>-5.5048994999999996</v>
      </c>
      <c r="D177" s="2">
        <v>-10.591037999999999</v>
      </c>
      <c r="E177" s="2">
        <v>-12.476234</v>
      </c>
    </row>
    <row r="178" spans="1:5" x14ac:dyDescent="0.2">
      <c r="A178" s="3">
        <v>1987.1</v>
      </c>
      <c r="B178" s="4">
        <f>E178+B177</f>
        <v>71.476402269999923</v>
      </c>
      <c r="C178" s="2">
        <v>-1.4225608999999999</v>
      </c>
      <c r="D178" s="2">
        <v>-11.067882000000001</v>
      </c>
      <c r="E178" s="2">
        <v>4.0221815000000003</v>
      </c>
    </row>
    <row r="179" spans="1:5" x14ac:dyDescent="0.2">
      <c r="A179" s="3">
        <v>1987.11</v>
      </c>
      <c r="B179" s="4">
        <f>E179+B178</f>
        <v>61.92497716999992</v>
      </c>
      <c r="C179" s="2">
        <v>0.56316239999999995</v>
      </c>
      <c r="D179" s="2">
        <v>-13.542263999999999</v>
      </c>
      <c r="E179" s="2">
        <v>-9.5514250999999994</v>
      </c>
    </row>
    <row r="180" spans="1:5" x14ac:dyDescent="0.2">
      <c r="A180" s="3">
        <v>1987.12</v>
      </c>
      <c r="B180" s="4">
        <f>E180+B179</f>
        <v>63.459975169999922</v>
      </c>
      <c r="C180" s="2">
        <v>2.5853839999999999</v>
      </c>
      <c r="D180" s="2">
        <v>-19.036429999999999</v>
      </c>
      <c r="E180" s="2">
        <v>1.5349980000000001</v>
      </c>
    </row>
    <row r="181" spans="1:5" x14ac:dyDescent="0.2">
      <c r="A181" s="3">
        <v>1988.01</v>
      </c>
      <c r="B181" s="4">
        <f>E181+B180</f>
        <v>47.182299169999922</v>
      </c>
      <c r="C181" s="2">
        <v>4.2153764999999996</v>
      </c>
      <c r="D181" s="2">
        <v>-30.111892000000001</v>
      </c>
      <c r="E181" s="2">
        <v>-16.277676</v>
      </c>
    </row>
    <row r="182" spans="1:5" x14ac:dyDescent="0.2">
      <c r="A182" s="3">
        <v>1988.02</v>
      </c>
      <c r="B182" s="4">
        <f>E182+B181</f>
        <v>48.86225886999992</v>
      </c>
      <c r="C182" s="2">
        <v>8.3586954999999996</v>
      </c>
      <c r="D182" s="2">
        <v>-30.413691</v>
      </c>
      <c r="E182" s="2">
        <v>1.6799596999999999</v>
      </c>
    </row>
    <row r="183" spans="1:5" x14ac:dyDescent="0.2">
      <c r="A183" s="3">
        <v>1988.03</v>
      </c>
      <c r="B183" s="4">
        <f>E183+B182</f>
        <v>56.413992369999917</v>
      </c>
      <c r="C183" s="2">
        <v>9.9951384999999995</v>
      </c>
      <c r="D183" s="2">
        <v>-35.314276999999997</v>
      </c>
      <c r="E183" s="2">
        <v>7.5517335000000001</v>
      </c>
    </row>
    <row r="184" spans="1:5" x14ac:dyDescent="0.2">
      <c r="A184" s="3">
        <v>1988.04</v>
      </c>
      <c r="B184" s="4">
        <f>E184+B183</f>
        <v>62.88189376999992</v>
      </c>
      <c r="C184" s="2">
        <v>8.0458397000000001</v>
      </c>
      <c r="D184" s="2">
        <v>-30.046745999999999</v>
      </c>
      <c r="E184" s="2">
        <v>6.4679013999999997</v>
      </c>
    </row>
    <row r="185" spans="1:5" x14ac:dyDescent="0.2">
      <c r="A185" s="3">
        <v>1988.05</v>
      </c>
      <c r="B185" s="4">
        <f>E185+B184</f>
        <v>56.997738869999921</v>
      </c>
      <c r="C185" s="2">
        <v>6.7866223999999997</v>
      </c>
      <c r="D185" s="2">
        <v>-28.337194</v>
      </c>
      <c r="E185" s="2">
        <v>-5.8841549000000004</v>
      </c>
    </row>
    <row r="186" spans="1:5" x14ac:dyDescent="0.2">
      <c r="A186" s="3">
        <v>1988.06</v>
      </c>
      <c r="B186" s="4">
        <f>E186+B185</f>
        <v>49.99490356999992</v>
      </c>
      <c r="C186" s="2">
        <v>-1.4706064000000001</v>
      </c>
      <c r="D186" s="2">
        <v>-31.498232999999999</v>
      </c>
      <c r="E186" s="2">
        <v>-7.0028353000000001</v>
      </c>
    </row>
    <row r="187" spans="1:5" x14ac:dyDescent="0.2">
      <c r="A187" s="3">
        <v>1988.07</v>
      </c>
      <c r="B187" s="4">
        <f>E187+B186</f>
        <v>58.851345369999919</v>
      </c>
      <c r="C187" s="2">
        <v>-2.8061935999999998</v>
      </c>
      <c r="D187" s="2">
        <v>-36.474806000000001</v>
      </c>
      <c r="E187" s="2">
        <v>8.8564418000000007</v>
      </c>
    </row>
    <row r="188" spans="1:5" x14ac:dyDescent="0.2">
      <c r="A188" s="3">
        <v>1988.08</v>
      </c>
      <c r="B188" s="4">
        <f>E188+B187</f>
        <v>82.670812369999922</v>
      </c>
      <c r="C188" s="2">
        <v>-1.0495323000000001</v>
      </c>
      <c r="D188" s="2">
        <v>-40.260406000000003</v>
      </c>
      <c r="E188" s="2">
        <v>23.819467</v>
      </c>
    </row>
    <row r="189" spans="1:5" x14ac:dyDescent="0.2">
      <c r="A189" s="3">
        <v>1988.09</v>
      </c>
      <c r="B189" s="4">
        <f>E189+B188</f>
        <v>89.871434469999926</v>
      </c>
      <c r="C189" s="2">
        <v>0.14341778999999999</v>
      </c>
      <c r="D189" s="2">
        <v>-44.089115</v>
      </c>
      <c r="E189" s="2">
        <v>7.2006221000000004</v>
      </c>
    </row>
    <row r="190" spans="1:5" x14ac:dyDescent="0.2">
      <c r="A190" s="3">
        <v>1988.1</v>
      </c>
      <c r="B190" s="4">
        <f>E190+B189</f>
        <v>123.52607746999993</v>
      </c>
      <c r="C190" s="2">
        <v>4.1204806999999999</v>
      </c>
      <c r="D190" s="2">
        <v>-50.300766000000003</v>
      </c>
      <c r="E190" s="2">
        <v>33.654643</v>
      </c>
    </row>
    <row r="191" spans="1:5" x14ac:dyDescent="0.2">
      <c r="A191" s="3">
        <v>1988.11</v>
      </c>
      <c r="B191" s="4">
        <f>E191+B190</f>
        <v>132.54312906999994</v>
      </c>
      <c r="C191" s="2">
        <v>8.2012023999999997</v>
      </c>
      <c r="D191" s="2">
        <v>-53.667892999999999</v>
      </c>
      <c r="E191" s="2">
        <v>9.0170516000000003</v>
      </c>
    </row>
    <row r="192" spans="1:5" x14ac:dyDescent="0.2">
      <c r="A192" s="3">
        <v>1988.12</v>
      </c>
      <c r="B192" s="4">
        <f>E192+B191</f>
        <v>137.36755976999993</v>
      </c>
      <c r="C192" s="2">
        <v>7.8077636000000004</v>
      </c>
      <c r="D192" s="2">
        <v>-43.156208999999997</v>
      </c>
      <c r="E192" s="2">
        <v>4.8244306999999997</v>
      </c>
    </row>
    <row r="193" spans="1:5" x14ac:dyDescent="0.2">
      <c r="A193" s="3">
        <v>1989.01</v>
      </c>
      <c r="B193" s="4">
        <f>E193+B192</f>
        <v>79.582913769999919</v>
      </c>
      <c r="C193" s="2">
        <v>10.732402</v>
      </c>
      <c r="D193" s="2">
        <v>-30.749420000000001</v>
      </c>
      <c r="E193" s="2">
        <v>-57.784646000000002</v>
      </c>
    </row>
    <row r="194" spans="1:5" x14ac:dyDescent="0.2">
      <c r="A194" s="3">
        <v>1989.02</v>
      </c>
      <c r="B194" s="4">
        <f>E194+B193</f>
        <v>69.746884869999917</v>
      </c>
      <c r="C194" s="2">
        <v>6.9149881999999998</v>
      </c>
      <c r="D194" s="2">
        <v>-27.586977000000001</v>
      </c>
      <c r="E194" s="2">
        <v>-9.8360289000000005</v>
      </c>
    </row>
    <row r="195" spans="1:5" x14ac:dyDescent="0.2">
      <c r="A195" s="3">
        <v>1989.03</v>
      </c>
      <c r="B195" s="4">
        <f>E195+B194</f>
        <v>78.00718746999992</v>
      </c>
      <c r="C195" s="2">
        <v>10.754091000000001</v>
      </c>
      <c r="D195" s="2">
        <v>-21.328513000000001</v>
      </c>
      <c r="E195" s="2">
        <v>8.2603025999999993</v>
      </c>
    </row>
    <row r="196" spans="1:5" x14ac:dyDescent="0.2">
      <c r="A196" s="3">
        <v>1989.04</v>
      </c>
      <c r="B196" s="4">
        <f>E196+B195</f>
        <v>86.780349769999916</v>
      </c>
      <c r="C196" s="2">
        <v>10.720148999999999</v>
      </c>
      <c r="D196" s="2">
        <v>-12.311553</v>
      </c>
      <c r="E196" s="2">
        <v>8.7731622999999992</v>
      </c>
    </row>
    <row r="197" spans="1:5" x14ac:dyDescent="0.2">
      <c r="A197" s="3">
        <v>1989.05</v>
      </c>
      <c r="B197" s="4">
        <f>E197+B196</f>
        <v>85.173334269999913</v>
      </c>
      <c r="C197" s="2">
        <v>11.512003999999999</v>
      </c>
      <c r="D197" s="2">
        <v>-15.592991</v>
      </c>
      <c r="E197" s="2">
        <v>-1.6070154999999999</v>
      </c>
    </row>
    <row r="198" spans="1:5" x14ac:dyDescent="0.2">
      <c r="A198" s="3">
        <v>1989.06</v>
      </c>
      <c r="B198" s="4">
        <f>E198+B197</f>
        <v>85.926260959999908</v>
      </c>
      <c r="C198" s="2">
        <v>4.7508109999999997</v>
      </c>
      <c r="D198" s="2">
        <v>-20.096505000000001</v>
      </c>
      <c r="E198" s="2">
        <v>0.75292669000000001</v>
      </c>
    </row>
    <row r="199" spans="1:5" x14ac:dyDescent="0.2">
      <c r="A199" s="3">
        <v>1989.07</v>
      </c>
      <c r="B199" s="4">
        <f>E199+B198</f>
        <v>96.417808959999903</v>
      </c>
      <c r="C199" s="2">
        <v>2.8586271999999999</v>
      </c>
      <c r="D199" s="2">
        <v>-21.96274</v>
      </c>
      <c r="E199" s="2">
        <v>10.491548</v>
      </c>
    </row>
    <row r="200" spans="1:5" x14ac:dyDescent="0.2">
      <c r="A200" s="3">
        <v>1989.08</v>
      </c>
      <c r="B200" s="4">
        <f>E200+B199</f>
        <v>114.2721239599999</v>
      </c>
      <c r="C200" s="2">
        <v>6.7366479000000004</v>
      </c>
      <c r="D200" s="2">
        <v>-26.279139000000001</v>
      </c>
      <c r="E200" s="2">
        <v>17.854315</v>
      </c>
    </row>
    <row r="201" spans="1:5" x14ac:dyDescent="0.2">
      <c r="A201" s="3">
        <v>1989.09</v>
      </c>
      <c r="B201" s="4">
        <f>E201+B200</f>
        <v>115.9200446599999</v>
      </c>
      <c r="C201" s="2">
        <v>6.7918846000000004</v>
      </c>
      <c r="D201" s="2">
        <v>-24.281555999999998</v>
      </c>
      <c r="E201" s="2">
        <v>1.6479207</v>
      </c>
    </row>
    <row r="202" spans="1:5" x14ac:dyDescent="0.2">
      <c r="A202" s="3">
        <v>1989.1</v>
      </c>
      <c r="B202" s="4">
        <f>E202+B201</f>
        <v>127.17621765999991</v>
      </c>
      <c r="C202" s="2">
        <v>8.3143384000000005</v>
      </c>
      <c r="D202" s="2">
        <v>-21.029188999999999</v>
      </c>
      <c r="E202" s="2">
        <v>11.256173</v>
      </c>
    </row>
    <row r="203" spans="1:5" x14ac:dyDescent="0.2">
      <c r="A203" s="3">
        <v>1989.11</v>
      </c>
      <c r="B203" s="4">
        <f>E203+B202</f>
        <v>142.0220986599999</v>
      </c>
      <c r="C203" s="2">
        <v>12.152016</v>
      </c>
      <c r="D203" s="2">
        <v>-21.263231000000001</v>
      </c>
      <c r="E203" s="2">
        <v>14.845881</v>
      </c>
    </row>
    <row r="204" spans="1:5" x14ac:dyDescent="0.2">
      <c r="A204" s="3">
        <v>1989.12</v>
      </c>
      <c r="B204" s="4">
        <f>E204+B203</f>
        <v>135.0713151599999</v>
      </c>
      <c r="C204" s="2">
        <v>10.884845</v>
      </c>
      <c r="D204" s="2">
        <v>-12.55686</v>
      </c>
      <c r="E204" s="2">
        <v>-6.9507835</v>
      </c>
    </row>
    <row r="205" spans="1:5" x14ac:dyDescent="0.2">
      <c r="A205" s="3">
        <v>1990.01</v>
      </c>
      <c r="B205" s="4">
        <f>E205+B204</f>
        <v>124.1290631599999</v>
      </c>
      <c r="C205" s="2">
        <v>12.045029</v>
      </c>
      <c r="D205" s="2">
        <v>-11.234152</v>
      </c>
      <c r="E205" s="2">
        <v>-10.942252</v>
      </c>
    </row>
    <row r="206" spans="1:5" x14ac:dyDescent="0.2">
      <c r="A206" s="3">
        <v>1990.02</v>
      </c>
      <c r="B206" s="4">
        <f>E206+B205</f>
        <v>129.1903582599999</v>
      </c>
      <c r="C206" s="2">
        <v>9.7307477000000002</v>
      </c>
      <c r="D206" s="2">
        <v>-15.249667000000001</v>
      </c>
      <c r="E206" s="2">
        <v>5.0612950999999997</v>
      </c>
    </row>
    <row r="207" spans="1:5" x14ac:dyDescent="0.2">
      <c r="A207" s="3">
        <v>1990.03</v>
      </c>
      <c r="B207" s="4">
        <f>E207+B206</f>
        <v>146.78338125999989</v>
      </c>
      <c r="C207" s="2">
        <v>9.5003898000000007</v>
      </c>
      <c r="D207" s="2">
        <v>-20.056844999999999</v>
      </c>
      <c r="E207" s="2">
        <v>17.593022999999999</v>
      </c>
    </row>
    <row r="208" spans="1:5" x14ac:dyDescent="0.2">
      <c r="A208" s="3">
        <v>1990.04</v>
      </c>
      <c r="B208" s="4">
        <f>E208+B207</f>
        <v>141.42712735999987</v>
      </c>
      <c r="C208" s="2">
        <v>4.8876619000000003</v>
      </c>
      <c r="D208" s="2">
        <v>-33.116399999999999</v>
      </c>
      <c r="E208" s="2">
        <v>-5.3562538999999996</v>
      </c>
    </row>
    <row r="209" spans="1:5" x14ac:dyDescent="0.2">
      <c r="A209" s="3">
        <v>1990.05</v>
      </c>
      <c r="B209" s="4">
        <f>E209+B208</f>
        <v>130.35742935999988</v>
      </c>
      <c r="C209" s="2">
        <v>-1.1988665000000001</v>
      </c>
      <c r="D209" s="2">
        <v>-36.877085000000001</v>
      </c>
      <c r="E209" s="2">
        <v>-11.069698000000001</v>
      </c>
    </row>
    <row r="210" spans="1:5" x14ac:dyDescent="0.2">
      <c r="A210" s="3">
        <v>1990.06</v>
      </c>
      <c r="B210" s="4">
        <f>E210+B209</f>
        <v>114.00096235999989</v>
      </c>
      <c r="C210" s="2">
        <v>-5.7500850999999997</v>
      </c>
      <c r="D210" s="2">
        <v>-43.390211999999998</v>
      </c>
      <c r="E210" s="2">
        <v>-16.356466999999999</v>
      </c>
    </row>
    <row r="211" spans="1:5" x14ac:dyDescent="0.2">
      <c r="A211" s="3">
        <v>1990.07</v>
      </c>
      <c r="B211" s="4">
        <f>E211+B210</f>
        <v>116.07365245999989</v>
      </c>
      <c r="C211" s="2">
        <v>-12.471856000000001</v>
      </c>
      <c r="D211" s="2">
        <v>-35.072926000000002</v>
      </c>
      <c r="E211" s="2">
        <v>2.0726901</v>
      </c>
    </row>
    <row r="212" spans="1:5" x14ac:dyDescent="0.2">
      <c r="A212" s="3">
        <v>1990.08</v>
      </c>
      <c r="B212" s="4">
        <f>E212+B211</f>
        <v>43.565668459999898</v>
      </c>
      <c r="C212" s="2">
        <v>-12.294257</v>
      </c>
      <c r="D212" s="2">
        <v>2.3924156999999999</v>
      </c>
      <c r="E212" s="2">
        <v>-72.507983999999993</v>
      </c>
    </row>
    <row r="213" spans="1:5" x14ac:dyDescent="0.2">
      <c r="A213" s="3">
        <v>1990.09</v>
      </c>
      <c r="B213" s="4">
        <f>E213+B212</f>
        <v>96.081302459999904</v>
      </c>
      <c r="C213" s="2">
        <v>-14.240912</v>
      </c>
      <c r="D213" s="2">
        <v>22.546899</v>
      </c>
      <c r="E213" s="2">
        <v>52.515633999999999</v>
      </c>
    </row>
    <row r="214" spans="1:5" x14ac:dyDescent="0.2">
      <c r="A214" s="3">
        <v>1990.1</v>
      </c>
      <c r="B214" s="4">
        <f>E214+B213</f>
        <v>102.9223890599999</v>
      </c>
      <c r="C214" s="2">
        <v>-11.721</v>
      </c>
      <c r="D214" s="2">
        <v>31.437470999999999</v>
      </c>
      <c r="E214" s="2">
        <v>6.8410865999999997</v>
      </c>
    </row>
    <row r="215" spans="1:5" x14ac:dyDescent="0.2">
      <c r="A215" s="3">
        <v>1990.11</v>
      </c>
      <c r="B215" s="4">
        <f>E215+B214</f>
        <v>119.21435405999991</v>
      </c>
      <c r="C215" s="2">
        <v>-9.4645709</v>
      </c>
      <c r="D215" s="2">
        <v>22.677453</v>
      </c>
      <c r="E215" s="2">
        <v>16.291965000000001</v>
      </c>
    </row>
    <row r="216" spans="1:5" x14ac:dyDescent="0.2">
      <c r="A216" s="3">
        <v>1990.12</v>
      </c>
      <c r="B216" s="4">
        <f>E216+B215</f>
        <v>123.39155635999991</v>
      </c>
      <c r="C216" s="2">
        <v>-4.1621354000000004</v>
      </c>
      <c r="D216" s="2">
        <v>5.6559678</v>
      </c>
      <c r="E216" s="2">
        <v>4.1772023000000003</v>
      </c>
    </row>
    <row r="217" spans="1:5" x14ac:dyDescent="0.2">
      <c r="A217" s="3">
        <v>1991.01</v>
      </c>
      <c r="B217" s="4">
        <f>E217+B216</f>
        <v>119.81658335999991</v>
      </c>
      <c r="C217" s="2">
        <v>-2.6372903999999999</v>
      </c>
      <c r="D217" s="2">
        <v>-8.3601132000000007</v>
      </c>
      <c r="E217" s="2">
        <v>-3.574973</v>
      </c>
    </row>
    <row r="218" spans="1:5" x14ac:dyDescent="0.2">
      <c r="A218" s="3">
        <v>1991.02</v>
      </c>
      <c r="B218" s="4">
        <f>E218+B217</f>
        <v>113.6524594599999</v>
      </c>
      <c r="C218" s="2">
        <v>0.58864481000000002</v>
      </c>
      <c r="D218" s="2">
        <v>-28.202887</v>
      </c>
      <c r="E218" s="2">
        <v>-6.1641238999999999</v>
      </c>
    </row>
    <row r="219" spans="1:5" x14ac:dyDescent="0.2">
      <c r="A219" s="3">
        <v>1991.03</v>
      </c>
      <c r="B219" s="4">
        <f>E219+B218</f>
        <v>118.71654615999991</v>
      </c>
      <c r="C219" s="2">
        <v>0.98600600000000005</v>
      </c>
      <c r="D219" s="2">
        <v>-32.216802999999999</v>
      </c>
      <c r="E219" s="2">
        <v>5.0640866999999998</v>
      </c>
    </row>
    <row r="220" spans="1:5" x14ac:dyDescent="0.2">
      <c r="A220" s="3">
        <v>1991.04</v>
      </c>
      <c r="B220" s="4">
        <f>E220+B219</f>
        <v>90.693148159999907</v>
      </c>
      <c r="C220" s="2">
        <v>-1.5247888000000001</v>
      </c>
      <c r="D220" s="2">
        <v>-28.315961000000001</v>
      </c>
      <c r="E220" s="2">
        <v>-28.023398</v>
      </c>
    </row>
    <row r="221" spans="1:5" x14ac:dyDescent="0.2">
      <c r="A221" s="3">
        <v>1991.05</v>
      </c>
      <c r="B221" s="4">
        <f>E221+B220</f>
        <v>87.099544459999905</v>
      </c>
      <c r="C221" s="2">
        <v>-1.0572128999999999</v>
      </c>
      <c r="D221" s="2">
        <v>-28.467272000000001</v>
      </c>
      <c r="E221" s="2">
        <v>-3.5936037000000001</v>
      </c>
    </row>
    <row r="222" spans="1:5" x14ac:dyDescent="0.2">
      <c r="A222" s="3">
        <v>1991.06</v>
      </c>
      <c r="B222" s="4">
        <f>E222+B221</f>
        <v>91.008934459999907</v>
      </c>
      <c r="C222" s="2">
        <v>-0.60032006000000004</v>
      </c>
      <c r="D222" s="2">
        <v>-31.971838000000002</v>
      </c>
      <c r="E222" s="2">
        <v>3.9093900000000001</v>
      </c>
    </row>
    <row r="223" spans="1:5" x14ac:dyDescent="0.2">
      <c r="A223" s="3">
        <v>1991.07</v>
      </c>
      <c r="B223" s="4">
        <f>E223+B222</f>
        <v>110.9649164599999</v>
      </c>
      <c r="C223" s="2">
        <v>-4.6097780000000004</v>
      </c>
      <c r="D223" s="2">
        <v>-30.114267999999999</v>
      </c>
      <c r="E223" s="2">
        <v>19.955981999999999</v>
      </c>
    </row>
    <row r="224" spans="1:5" x14ac:dyDescent="0.2">
      <c r="A224" s="3">
        <v>1991.08</v>
      </c>
      <c r="B224" s="4">
        <f>E224+B223</f>
        <v>97.002892459999899</v>
      </c>
      <c r="C224" s="2">
        <v>-7.1340883000000002</v>
      </c>
      <c r="D224" s="2">
        <v>-27.313652999999999</v>
      </c>
      <c r="E224" s="2">
        <v>-13.962024</v>
      </c>
    </row>
    <row r="225" spans="1:5" x14ac:dyDescent="0.2">
      <c r="A225" s="3">
        <v>1991.09</v>
      </c>
      <c r="B225" s="4">
        <f>E225+B224</f>
        <v>117.77261245999989</v>
      </c>
      <c r="C225" s="2">
        <v>-5.2870822999999998</v>
      </c>
      <c r="D225" s="2">
        <v>-26.067966999999999</v>
      </c>
      <c r="E225" s="2">
        <v>20.76972</v>
      </c>
    </row>
    <row r="226" spans="1:5" x14ac:dyDescent="0.2">
      <c r="A226" s="3">
        <v>1991.1</v>
      </c>
      <c r="B226" s="4">
        <f>E226+B225</f>
        <v>116.88802745999989</v>
      </c>
      <c r="C226" s="2">
        <v>-4.6701283</v>
      </c>
      <c r="D226" s="2">
        <v>-21.786978000000001</v>
      </c>
      <c r="E226" s="2">
        <v>-0.88458499999999995</v>
      </c>
    </row>
    <row r="227" spans="1:5" x14ac:dyDescent="0.2">
      <c r="A227" s="3">
        <v>1991.11</v>
      </c>
      <c r="B227" s="4">
        <f>E227+B226</f>
        <v>121.75375185999989</v>
      </c>
      <c r="C227" s="2">
        <v>-2.0734208999999999</v>
      </c>
      <c r="D227" s="2">
        <v>-24.824867000000001</v>
      </c>
      <c r="E227" s="2">
        <v>4.8657244000000004</v>
      </c>
    </row>
    <row r="228" spans="1:5" x14ac:dyDescent="0.2">
      <c r="A228" s="3">
        <v>1991.12</v>
      </c>
      <c r="B228" s="4">
        <f>E228+B227</f>
        <v>129.78958285999988</v>
      </c>
      <c r="C228" s="2">
        <v>-5.7673103000000001</v>
      </c>
      <c r="D228" s="2">
        <v>-37.067596000000002</v>
      </c>
      <c r="E228" s="2">
        <v>8.0358309999999999</v>
      </c>
    </row>
    <row r="229" spans="1:5" x14ac:dyDescent="0.2">
      <c r="A229" s="3">
        <v>1992.01</v>
      </c>
      <c r="B229" s="4">
        <f>E229+B228</f>
        <v>131.12441275999987</v>
      </c>
      <c r="C229" s="2">
        <v>-10.216153</v>
      </c>
      <c r="D229" s="2">
        <v>-43.574368999999997</v>
      </c>
      <c r="E229" s="2">
        <v>1.3348298999999999</v>
      </c>
    </row>
    <row r="230" spans="1:5" x14ac:dyDescent="0.2">
      <c r="A230" s="3">
        <v>1992.02</v>
      </c>
      <c r="B230" s="4">
        <f>E230+B229</f>
        <v>114.61270175999988</v>
      </c>
      <c r="C230" s="2">
        <v>-14.998768</v>
      </c>
      <c r="D230" s="2">
        <v>-44.414109000000003</v>
      </c>
      <c r="E230" s="2">
        <v>-16.511710999999998</v>
      </c>
    </row>
    <row r="231" spans="1:5" x14ac:dyDescent="0.2">
      <c r="A231" s="3">
        <v>1992.03</v>
      </c>
      <c r="B231" s="4">
        <f>E231+B230</f>
        <v>101.64792975999988</v>
      </c>
      <c r="C231" s="2">
        <v>-18.049531000000002</v>
      </c>
      <c r="D231" s="2">
        <v>-42.549149999999997</v>
      </c>
      <c r="E231" s="2">
        <v>-12.964772</v>
      </c>
    </row>
    <row r="232" spans="1:5" x14ac:dyDescent="0.2">
      <c r="A232" s="3">
        <v>1992.04</v>
      </c>
      <c r="B232" s="4">
        <f>E232+B231</f>
        <v>108.85296935999989</v>
      </c>
      <c r="C232" s="2">
        <v>-20.243147</v>
      </c>
      <c r="D232" s="2">
        <v>-36.774065</v>
      </c>
      <c r="E232" s="2">
        <v>7.2050396000000001</v>
      </c>
    </row>
    <row r="233" spans="1:5" x14ac:dyDescent="0.2">
      <c r="A233" s="3">
        <v>1992.05</v>
      </c>
      <c r="B233" s="4">
        <f>E233+B232</f>
        <v>86.127044359999886</v>
      </c>
      <c r="C233" s="2">
        <v>-17.067111000000001</v>
      </c>
      <c r="D233" s="2">
        <v>-29.131018000000001</v>
      </c>
      <c r="E233" s="2">
        <v>-22.725925</v>
      </c>
    </row>
    <row r="234" spans="1:5" x14ac:dyDescent="0.2">
      <c r="A234" s="3">
        <v>1992.06</v>
      </c>
      <c r="B234" s="4">
        <f>E234+B233</f>
        <v>91.048825759999886</v>
      </c>
      <c r="C234" s="2">
        <v>-20.494498</v>
      </c>
      <c r="D234" s="2">
        <v>-24.029824000000001</v>
      </c>
      <c r="E234" s="2">
        <v>4.9217814000000004</v>
      </c>
    </row>
    <row r="235" spans="1:5" x14ac:dyDescent="0.2">
      <c r="A235" s="3">
        <v>1992.07</v>
      </c>
      <c r="B235" s="4">
        <f>E235+B234</f>
        <v>100.42791385999989</v>
      </c>
      <c r="C235" s="2">
        <v>-23.657601</v>
      </c>
      <c r="D235" s="2">
        <v>-24.769818000000001</v>
      </c>
      <c r="E235" s="2">
        <v>9.3790881000000006</v>
      </c>
    </row>
    <row r="236" spans="1:5" x14ac:dyDescent="0.2">
      <c r="A236" s="3">
        <v>1992.08</v>
      </c>
      <c r="B236" s="4">
        <f>E236+B235</f>
        <v>100.16170403999989</v>
      </c>
      <c r="C236" s="2">
        <v>-24.209374</v>
      </c>
      <c r="D236" s="2">
        <v>-27.496711000000001</v>
      </c>
      <c r="E236" s="2">
        <v>-0.26620981999999999</v>
      </c>
    </row>
    <row r="237" spans="1:5" x14ac:dyDescent="0.2">
      <c r="A237" s="3">
        <v>1992.09</v>
      </c>
      <c r="B237" s="4">
        <f>E237+B236</f>
        <v>105.40738383999989</v>
      </c>
      <c r="C237" s="2">
        <v>-21.814152</v>
      </c>
      <c r="D237" s="2">
        <v>-27.657617999999999</v>
      </c>
      <c r="E237" s="2">
        <v>5.2456797999999996</v>
      </c>
    </row>
    <row r="238" spans="1:5" x14ac:dyDescent="0.2">
      <c r="A238" s="3">
        <v>1992.1</v>
      </c>
      <c r="B238" s="4">
        <f>E238+B237</f>
        <v>121.2675008399999</v>
      </c>
      <c r="C238" s="2">
        <v>-20.471188000000001</v>
      </c>
      <c r="D238" s="2">
        <v>-27.667438000000001</v>
      </c>
      <c r="E238" s="2">
        <v>15.860117000000001</v>
      </c>
    </row>
    <row r="239" spans="1:5" x14ac:dyDescent="0.2">
      <c r="A239" s="3">
        <v>1992.11</v>
      </c>
      <c r="B239" s="4">
        <f>E239+B238</f>
        <v>115.5462256399999</v>
      </c>
      <c r="C239" s="2">
        <v>-16.234587000000001</v>
      </c>
      <c r="D239" s="2">
        <v>-32.931809999999999</v>
      </c>
      <c r="E239" s="2">
        <v>-5.7212752</v>
      </c>
    </row>
    <row r="240" spans="1:5" x14ac:dyDescent="0.2">
      <c r="A240" s="3">
        <v>1992.12</v>
      </c>
      <c r="B240" s="4">
        <f>E240+B239</f>
        <v>121.89366713999991</v>
      </c>
      <c r="C240" s="2">
        <v>-10.305028999999999</v>
      </c>
      <c r="D240" s="2">
        <v>-41.339753999999999</v>
      </c>
      <c r="E240" s="2">
        <v>6.3474415000000004</v>
      </c>
    </row>
    <row r="241" spans="1:5" x14ac:dyDescent="0.2">
      <c r="A241" s="3">
        <v>1993.01</v>
      </c>
      <c r="B241" s="4">
        <f>E241+B240</f>
        <v>118.2430378399999</v>
      </c>
      <c r="C241" s="2">
        <v>-10.696206</v>
      </c>
      <c r="D241" s="2">
        <v>-42.520389000000002</v>
      </c>
      <c r="E241" s="2">
        <v>-3.6506292999999999</v>
      </c>
    </row>
    <row r="242" spans="1:5" x14ac:dyDescent="0.2">
      <c r="A242" s="3">
        <v>1993.02</v>
      </c>
      <c r="B242" s="4">
        <f>E242+B241</f>
        <v>125.25595543999989</v>
      </c>
      <c r="C242" s="2">
        <v>-10.944981</v>
      </c>
      <c r="D242" s="2">
        <v>-39.163665999999999</v>
      </c>
      <c r="E242" s="2">
        <v>7.0129175999999998</v>
      </c>
    </row>
    <row r="243" spans="1:5" x14ac:dyDescent="0.2">
      <c r="A243" s="3">
        <v>1993.03</v>
      </c>
      <c r="B243" s="4">
        <f>E243+B242</f>
        <v>111.10239043999989</v>
      </c>
      <c r="C243" s="2">
        <v>-8.7624762</v>
      </c>
      <c r="D243" s="2">
        <v>-36.975664000000002</v>
      </c>
      <c r="E243" s="2">
        <v>-14.153565</v>
      </c>
    </row>
    <row r="244" spans="1:5" x14ac:dyDescent="0.2">
      <c r="A244" s="3">
        <v>1993.04</v>
      </c>
      <c r="B244" s="4">
        <f>E244+B243</f>
        <v>97.014597439999889</v>
      </c>
      <c r="C244" s="2">
        <v>-8.3426734000000007</v>
      </c>
      <c r="D244" s="2">
        <v>-34.393160000000002</v>
      </c>
      <c r="E244" s="2">
        <v>-14.087793</v>
      </c>
    </row>
    <row r="245" spans="1:5" x14ac:dyDescent="0.2">
      <c r="A245" s="3">
        <v>1993.05</v>
      </c>
      <c r="B245" s="4">
        <f>E245+B244</f>
        <v>100.76392683999988</v>
      </c>
      <c r="C245" s="2">
        <v>-6.9405013000000002</v>
      </c>
      <c r="D245" s="2">
        <v>-37.209705</v>
      </c>
      <c r="E245" s="2">
        <v>3.7493294000000001</v>
      </c>
    </row>
    <row r="246" spans="1:5" x14ac:dyDescent="0.2">
      <c r="A246" s="3">
        <v>1993.06</v>
      </c>
      <c r="B246" s="4">
        <f>E246+B245</f>
        <v>95.042392039999882</v>
      </c>
      <c r="C246" s="2">
        <v>-9.6211532999999996</v>
      </c>
      <c r="D246" s="2">
        <v>-43.565331</v>
      </c>
      <c r="E246" s="2">
        <v>-5.7215347999999997</v>
      </c>
    </row>
    <row r="247" spans="1:5" x14ac:dyDescent="0.2">
      <c r="A247" s="3">
        <v>1993.07</v>
      </c>
      <c r="B247" s="4">
        <f>E247+B246</f>
        <v>107.21446703999987</v>
      </c>
      <c r="C247" s="2">
        <v>-13.51666</v>
      </c>
      <c r="D247" s="2">
        <v>-49.777458000000003</v>
      </c>
      <c r="E247" s="2">
        <v>12.172075</v>
      </c>
    </row>
    <row r="248" spans="1:5" x14ac:dyDescent="0.2">
      <c r="A248" s="3">
        <v>1993.08</v>
      </c>
      <c r="B248" s="4">
        <f>E248+B247</f>
        <v>103.65941263999987</v>
      </c>
      <c r="C248" s="2">
        <v>-16.305239</v>
      </c>
      <c r="D248" s="2">
        <v>-51.065947000000001</v>
      </c>
      <c r="E248" s="2">
        <v>-3.5550543999999999</v>
      </c>
    </row>
    <row r="249" spans="1:5" x14ac:dyDescent="0.2">
      <c r="A249" s="3">
        <v>1993.09</v>
      </c>
      <c r="B249" s="4">
        <f>E249+B248</f>
        <v>103.88616213999987</v>
      </c>
      <c r="C249" s="2">
        <v>-12.900191</v>
      </c>
      <c r="D249" s="2">
        <v>-53.271231</v>
      </c>
      <c r="E249" s="2">
        <v>0.22674949999999999</v>
      </c>
    </row>
    <row r="250" spans="1:5" x14ac:dyDescent="0.2">
      <c r="A250" s="3">
        <v>1993.1</v>
      </c>
      <c r="B250" s="4">
        <f>E250+B249</f>
        <v>113.14092463999987</v>
      </c>
      <c r="C250" s="2">
        <v>-14.770019</v>
      </c>
      <c r="D250" s="2">
        <v>-51.937117999999998</v>
      </c>
      <c r="E250" s="2">
        <v>9.2547625</v>
      </c>
    </row>
    <row r="251" spans="1:5" x14ac:dyDescent="0.2">
      <c r="A251" s="3">
        <v>1993.11</v>
      </c>
      <c r="B251" s="4">
        <f>E251+B250</f>
        <v>114.40937743999987</v>
      </c>
      <c r="C251" s="2">
        <v>-16.642444000000001</v>
      </c>
      <c r="D251" s="2">
        <v>-62.612195</v>
      </c>
      <c r="E251" s="2">
        <v>1.2684527999999999</v>
      </c>
    </row>
    <row r="252" spans="1:5" x14ac:dyDescent="0.2">
      <c r="A252" s="3">
        <v>1993.12</v>
      </c>
      <c r="B252" s="4">
        <f>E252+B251</f>
        <v>122.08066893999987</v>
      </c>
      <c r="C252" s="2">
        <v>-18.613468000000001</v>
      </c>
      <c r="D252" s="2">
        <v>-74.027986999999996</v>
      </c>
      <c r="E252" s="2">
        <v>7.6712914999999997</v>
      </c>
    </row>
    <row r="253" spans="1:5" x14ac:dyDescent="0.2">
      <c r="A253" s="3">
        <v>1994.01</v>
      </c>
      <c r="B253" s="4">
        <f>E253+B252</f>
        <v>125.90435593999987</v>
      </c>
      <c r="C253" s="2">
        <v>-21.281365999999998</v>
      </c>
      <c r="D253" s="2">
        <v>-71.124684000000002</v>
      </c>
      <c r="E253" s="2">
        <v>3.8236870000000001</v>
      </c>
    </row>
    <row r="254" spans="1:5" x14ac:dyDescent="0.2">
      <c r="A254" s="3">
        <v>1994.02</v>
      </c>
      <c r="B254" s="4">
        <f>E254+B253</f>
        <v>122.37058793999988</v>
      </c>
      <c r="C254" s="2">
        <v>-24.094370000000001</v>
      </c>
      <c r="D254" s="2">
        <v>-71.630009999999999</v>
      </c>
      <c r="E254" s="2">
        <v>-3.5337679999999998</v>
      </c>
    </row>
    <row r="255" spans="1:5" x14ac:dyDescent="0.2">
      <c r="A255" s="3">
        <v>1994.03</v>
      </c>
      <c r="B255" s="4">
        <f>E255+B254</f>
        <v>120.57146173999988</v>
      </c>
      <c r="C255" s="2">
        <v>-21.990202</v>
      </c>
      <c r="D255" s="2">
        <v>-69.754982999999996</v>
      </c>
      <c r="E255" s="2">
        <v>-1.7991261999999999</v>
      </c>
    </row>
    <row r="256" spans="1:5" x14ac:dyDescent="0.2">
      <c r="A256" s="3">
        <v>1994.04</v>
      </c>
      <c r="B256" s="4">
        <f>E256+B255</f>
        <v>111.42370193999987</v>
      </c>
      <c r="C256" s="2">
        <v>-19.470123999999998</v>
      </c>
      <c r="D256" s="2">
        <v>-60.002645999999999</v>
      </c>
      <c r="E256" s="2">
        <v>-9.1477597999999993</v>
      </c>
    </row>
    <row r="257" spans="1:5" x14ac:dyDescent="0.2">
      <c r="A257" s="3">
        <v>1994.05</v>
      </c>
      <c r="B257" s="4">
        <f>E257+B256</f>
        <v>120.21928913999987</v>
      </c>
      <c r="C257" s="2">
        <v>-14.025083</v>
      </c>
      <c r="D257" s="2">
        <v>-52.276066</v>
      </c>
      <c r="E257" s="2">
        <v>8.7955871999999999</v>
      </c>
    </row>
    <row r="258" spans="1:5" x14ac:dyDescent="0.2">
      <c r="A258" s="3">
        <v>1994.06</v>
      </c>
      <c r="B258" s="4">
        <f>E258+B257</f>
        <v>126.43407123999987</v>
      </c>
      <c r="C258" s="2">
        <v>-16.990867000000001</v>
      </c>
      <c r="D258" s="2">
        <v>-44.611058</v>
      </c>
      <c r="E258" s="2">
        <v>6.2147820999999999</v>
      </c>
    </row>
    <row r="259" spans="1:5" x14ac:dyDescent="0.2">
      <c r="A259" s="3">
        <v>1994.07</v>
      </c>
      <c r="B259" s="4">
        <f>E259+B258</f>
        <v>118.55581283999987</v>
      </c>
      <c r="C259" s="2">
        <v>-16.569835000000001</v>
      </c>
      <c r="D259" s="2">
        <v>-42.170597000000001</v>
      </c>
      <c r="E259" s="2">
        <v>-7.8782584</v>
      </c>
    </row>
    <row r="260" spans="1:5" x14ac:dyDescent="0.2">
      <c r="A260" s="3">
        <v>1994.08</v>
      </c>
      <c r="B260" s="4">
        <f>E260+B259</f>
        <v>116.42261943999988</v>
      </c>
      <c r="C260" s="2">
        <v>-12.353901</v>
      </c>
      <c r="D260" s="2">
        <v>-47.607340000000001</v>
      </c>
      <c r="E260" s="2">
        <v>-2.1331934000000001</v>
      </c>
    </row>
    <row r="261" spans="1:5" x14ac:dyDescent="0.2">
      <c r="A261" s="3">
        <v>1994.09</v>
      </c>
      <c r="B261" s="4">
        <f>E261+B260</f>
        <v>128.42003343999988</v>
      </c>
      <c r="C261" s="2">
        <v>-7.3546098999999998</v>
      </c>
      <c r="D261" s="2">
        <v>-52.414758999999997</v>
      </c>
      <c r="E261" s="2">
        <v>11.997413999999999</v>
      </c>
    </row>
    <row r="262" spans="1:5" x14ac:dyDescent="0.2">
      <c r="A262" s="3">
        <v>1994.1</v>
      </c>
      <c r="B262" s="4">
        <f>E262+B261</f>
        <v>138.14730783999988</v>
      </c>
      <c r="C262" s="2">
        <v>-2.0997414999999999</v>
      </c>
      <c r="D262" s="2">
        <v>-50.244208</v>
      </c>
      <c r="E262" s="2">
        <v>9.7272744000000007</v>
      </c>
    </row>
    <row r="263" spans="1:5" x14ac:dyDescent="0.2">
      <c r="A263" s="3">
        <v>1994.11</v>
      </c>
      <c r="B263" s="4">
        <f>E263+B262</f>
        <v>141.53857433999988</v>
      </c>
      <c r="C263" s="2">
        <v>-8.2773315E-2</v>
      </c>
      <c r="D263" s="2">
        <v>-49.350560000000002</v>
      </c>
      <c r="E263" s="2">
        <v>3.3912665</v>
      </c>
    </row>
    <row r="264" spans="1:5" x14ac:dyDescent="0.2">
      <c r="A264" s="3">
        <v>1994.12</v>
      </c>
      <c r="B264" s="4">
        <f>E264+B263</f>
        <v>147.76401383999988</v>
      </c>
      <c r="C264" s="2">
        <v>2.5233823000000002</v>
      </c>
      <c r="D264" s="2">
        <v>-53.769615000000002</v>
      </c>
      <c r="E264" s="2">
        <v>6.2254395000000002</v>
      </c>
    </row>
    <row r="265" spans="1:5" x14ac:dyDescent="0.2">
      <c r="A265" s="3">
        <v>1995.01</v>
      </c>
      <c r="B265" s="4">
        <f>E265+B264</f>
        <v>140.11591963999987</v>
      </c>
      <c r="C265" s="2">
        <v>-0.66503952</v>
      </c>
      <c r="D265" s="2">
        <v>-49.211066000000002</v>
      </c>
      <c r="E265" s="2">
        <v>-7.6480942000000001</v>
      </c>
    </row>
    <row r="266" spans="1:5" x14ac:dyDescent="0.2">
      <c r="A266" s="3">
        <v>1995.02</v>
      </c>
      <c r="B266" s="4">
        <f>E266+B265</f>
        <v>150.17480363999988</v>
      </c>
      <c r="C266" s="2">
        <v>-2.7307567000000001</v>
      </c>
      <c r="D266" s="2">
        <v>-45.626448000000003</v>
      </c>
      <c r="E266" s="2">
        <v>10.058884000000001</v>
      </c>
    </row>
    <row r="267" spans="1:5" x14ac:dyDescent="0.2">
      <c r="A267" s="3">
        <v>1995.03</v>
      </c>
      <c r="B267" s="4">
        <f>E267+B266</f>
        <v>135.67059463999988</v>
      </c>
      <c r="C267" s="2">
        <v>3.3605936999999999</v>
      </c>
      <c r="D267" s="2">
        <v>-45.825057999999999</v>
      </c>
      <c r="E267" s="2">
        <v>-14.504208999999999</v>
      </c>
    </row>
    <row r="268" spans="1:5" x14ac:dyDescent="0.2">
      <c r="A268" s="3">
        <v>1995.04</v>
      </c>
      <c r="B268" s="4">
        <f>E268+B267</f>
        <v>151.20875763999987</v>
      </c>
      <c r="C268" s="2">
        <v>1.3825972</v>
      </c>
      <c r="D268" s="2">
        <v>-37.917807000000003</v>
      </c>
      <c r="E268" s="2">
        <v>15.538163000000001</v>
      </c>
    </row>
    <row r="269" spans="1:5" x14ac:dyDescent="0.2">
      <c r="A269" s="3">
        <v>1995.05</v>
      </c>
      <c r="B269" s="4">
        <f>E269+B268</f>
        <v>151.30010246899988</v>
      </c>
      <c r="C269" s="2">
        <v>0.17853593000000001</v>
      </c>
      <c r="D269" s="2">
        <v>-38.866720000000001</v>
      </c>
      <c r="E269" s="2">
        <v>9.1344829000000002E-2</v>
      </c>
    </row>
    <row r="270" spans="1:5" x14ac:dyDescent="0.2">
      <c r="A270" s="3">
        <v>1995.06</v>
      </c>
      <c r="B270" s="4">
        <f>E270+B269</f>
        <v>134.64717746899987</v>
      </c>
      <c r="C270" s="2">
        <v>-5.8984103000000001</v>
      </c>
      <c r="D270" s="2">
        <v>-45.345351000000001</v>
      </c>
      <c r="E270" s="2">
        <v>-16.652925</v>
      </c>
    </row>
    <row r="271" spans="1:5" x14ac:dyDescent="0.2">
      <c r="A271" s="3">
        <v>1995.07</v>
      </c>
      <c r="B271" s="4">
        <f>E271+B270</f>
        <v>153.10298446899986</v>
      </c>
      <c r="C271" s="2">
        <v>-4.7486585999999997</v>
      </c>
      <c r="D271" s="2">
        <v>-50.959747</v>
      </c>
      <c r="E271" s="2">
        <v>18.455807</v>
      </c>
    </row>
    <row r="272" spans="1:5" x14ac:dyDescent="0.2">
      <c r="A272" s="3">
        <v>1995.08</v>
      </c>
      <c r="B272" s="4">
        <f>E272+B271</f>
        <v>155.62390156899986</v>
      </c>
      <c r="C272" s="2">
        <v>-4.3823616000000003</v>
      </c>
      <c r="D272" s="2">
        <v>-50.914014999999999</v>
      </c>
      <c r="E272" s="2">
        <v>2.5209171000000001</v>
      </c>
    </row>
    <row r="273" spans="1:5" x14ac:dyDescent="0.2">
      <c r="A273" s="3">
        <v>1995.09</v>
      </c>
      <c r="B273" s="4">
        <f>E273+B272</f>
        <v>163.17820096899985</v>
      </c>
      <c r="C273" s="2">
        <v>-5.9865743</v>
      </c>
      <c r="D273" s="2">
        <v>-50.022168999999998</v>
      </c>
      <c r="E273" s="2">
        <v>7.5542993999999997</v>
      </c>
    </row>
    <row r="274" spans="1:5" x14ac:dyDescent="0.2">
      <c r="A274" s="3">
        <v>1995.1</v>
      </c>
      <c r="B274" s="4">
        <f>E274+B273</f>
        <v>156.65852246899985</v>
      </c>
      <c r="C274" s="2">
        <v>-10.130735</v>
      </c>
      <c r="D274" s="2">
        <v>-52.828687000000002</v>
      </c>
      <c r="E274" s="2">
        <v>-6.5196785000000004</v>
      </c>
    </row>
    <row r="275" spans="1:5" x14ac:dyDescent="0.2">
      <c r="A275" s="3">
        <v>1995.11</v>
      </c>
      <c r="B275" s="4">
        <f>E275+B274</f>
        <v>160.45528506899984</v>
      </c>
      <c r="C275" s="2">
        <v>-11.057327000000001</v>
      </c>
      <c r="D275" s="2">
        <v>-51.556860999999998</v>
      </c>
      <c r="E275" s="2">
        <v>3.7967626000000001</v>
      </c>
    </row>
    <row r="276" spans="1:5" x14ac:dyDescent="0.2">
      <c r="A276" s="3">
        <v>1995.12</v>
      </c>
      <c r="B276" s="4">
        <f>E276+B275</f>
        <v>167.89064746899984</v>
      </c>
      <c r="C276" s="2">
        <v>-12.532061000000001</v>
      </c>
      <c r="D276" s="2">
        <v>-45.752707000000001</v>
      </c>
      <c r="E276" s="2">
        <v>7.4353623999999998</v>
      </c>
    </row>
    <row r="277" spans="1:5" x14ac:dyDescent="0.2">
      <c r="A277" s="3">
        <v>1996.01</v>
      </c>
      <c r="B277" s="4">
        <f>E277+B276</f>
        <v>166.51431436899983</v>
      </c>
      <c r="C277" s="2">
        <v>-14.613237</v>
      </c>
      <c r="D277" s="2">
        <v>-46.556811000000003</v>
      </c>
      <c r="E277" s="2">
        <v>-1.3763331000000001</v>
      </c>
    </row>
    <row r="278" spans="1:5" x14ac:dyDescent="0.2">
      <c r="A278" s="3">
        <v>1996.02</v>
      </c>
      <c r="B278" s="4">
        <f>E278+B277</f>
        <v>174.04406026899983</v>
      </c>
      <c r="C278" s="2">
        <v>-16.680150000000001</v>
      </c>
      <c r="D278" s="2">
        <v>-45.105119999999999</v>
      </c>
      <c r="E278" s="2">
        <v>7.5297459</v>
      </c>
    </row>
    <row r="279" spans="1:5" x14ac:dyDescent="0.2">
      <c r="A279" s="3">
        <v>1996.03</v>
      </c>
      <c r="B279" s="4">
        <f>E279+B278</f>
        <v>171.22709486899984</v>
      </c>
      <c r="C279" s="2">
        <v>-13.756424000000001</v>
      </c>
      <c r="D279" s="2">
        <v>-34.106372999999998</v>
      </c>
      <c r="E279" s="2">
        <v>-2.8169654</v>
      </c>
    </row>
    <row r="280" spans="1:5" x14ac:dyDescent="0.2">
      <c r="A280" s="3">
        <v>1996.04</v>
      </c>
      <c r="B280" s="4">
        <f>E280+B279</f>
        <v>168.42850496899985</v>
      </c>
      <c r="C280" s="2">
        <v>-14.202325</v>
      </c>
      <c r="D280" s="2">
        <v>-27.552002000000002</v>
      </c>
      <c r="E280" s="2">
        <v>-2.7985899000000001</v>
      </c>
    </row>
    <row r="281" spans="1:5" x14ac:dyDescent="0.2">
      <c r="A281" s="3">
        <v>1996.05</v>
      </c>
      <c r="B281" s="4">
        <f>E281+B280</f>
        <v>168.43332720189986</v>
      </c>
      <c r="C281" s="2">
        <v>-15.530526</v>
      </c>
      <c r="D281" s="2">
        <v>-33.584021</v>
      </c>
      <c r="E281" s="2">
        <v>4.8222329E-3</v>
      </c>
    </row>
    <row r="282" spans="1:5" x14ac:dyDescent="0.2">
      <c r="A282" s="3">
        <v>1996.06</v>
      </c>
      <c r="B282" s="4">
        <f>E282+B281</f>
        <v>174.48519530189986</v>
      </c>
      <c r="C282" s="2">
        <v>-21.817754000000001</v>
      </c>
      <c r="D282" s="2">
        <v>-37.833005</v>
      </c>
      <c r="E282" s="2">
        <v>6.0518681000000001</v>
      </c>
    </row>
    <row r="283" spans="1:5" x14ac:dyDescent="0.2">
      <c r="A283" s="3">
        <v>1996.07</v>
      </c>
      <c r="B283" s="4">
        <f>E283+B282</f>
        <v>176.11430140189987</v>
      </c>
      <c r="C283" s="2">
        <v>-28.534732000000002</v>
      </c>
      <c r="D283" s="2">
        <v>-36.585397</v>
      </c>
      <c r="E283" s="2">
        <v>1.6291061</v>
      </c>
    </row>
    <row r="284" spans="1:5" x14ac:dyDescent="0.2">
      <c r="A284" s="3">
        <v>1996.08</v>
      </c>
      <c r="B284" s="4">
        <f>E284+B283</f>
        <v>169.90263580189986</v>
      </c>
      <c r="C284" s="2">
        <v>-25.777197000000001</v>
      </c>
      <c r="D284" s="2">
        <v>-32.076937999999998</v>
      </c>
      <c r="E284" s="2">
        <v>-6.2116655999999999</v>
      </c>
    </row>
    <row r="285" spans="1:5" x14ac:dyDescent="0.2">
      <c r="A285" s="3">
        <v>1996.09</v>
      </c>
      <c r="B285" s="4">
        <f>E285+B284</f>
        <v>178.79540580189988</v>
      </c>
      <c r="C285" s="2">
        <v>-25.340876000000002</v>
      </c>
      <c r="D285" s="2">
        <v>-25.297324</v>
      </c>
      <c r="E285" s="2">
        <v>8.8927700000000005</v>
      </c>
    </row>
    <row r="286" spans="1:5" x14ac:dyDescent="0.2">
      <c r="A286" s="3">
        <v>1996.1</v>
      </c>
      <c r="B286" s="4">
        <f>E286+B285</f>
        <v>185.49864510189988</v>
      </c>
      <c r="C286" s="2">
        <v>-23.468679999999999</v>
      </c>
      <c r="D286" s="2">
        <v>-20.398381000000001</v>
      </c>
      <c r="E286" s="2">
        <v>6.7032392999999999</v>
      </c>
    </row>
    <row r="287" spans="1:5" x14ac:dyDescent="0.2">
      <c r="A287" s="3">
        <v>1996.11</v>
      </c>
      <c r="B287" s="4">
        <f>E287+B286</f>
        <v>193.87358930189987</v>
      </c>
      <c r="C287" s="2">
        <v>-12.778005</v>
      </c>
      <c r="D287" s="2">
        <v>-23.15521</v>
      </c>
      <c r="E287" s="2">
        <v>8.3749441999999998</v>
      </c>
    </row>
    <row r="288" spans="1:5" x14ac:dyDescent="0.2">
      <c r="A288" s="3">
        <v>1996.12</v>
      </c>
      <c r="B288" s="4">
        <f>E288+B287</f>
        <v>204.47801030189987</v>
      </c>
      <c r="C288" s="2">
        <v>-11.111114000000001</v>
      </c>
      <c r="D288" s="2">
        <v>-20.965668999999998</v>
      </c>
      <c r="E288" s="2">
        <v>10.604421</v>
      </c>
    </row>
    <row r="289" spans="1:5" x14ac:dyDescent="0.2">
      <c r="A289" s="3">
        <v>1997.01</v>
      </c>
      <c r="B289" s="4">
        <f>E289+B288</f>
        <v>203.24170120189987</v>
      </c>
      <c r="C289" s="2">
        <v>-10.156435</v>
      </c>
      <c r="D289" s="2">
        <v>-22.019109</v>
      </c>
      <c r="E289" s="2">
        <v>-1.2363090999999999</v>
      </c>
    </row>
    <row r="290" spans="1:5" x14ac:dyDescent="0.2">
      <c r="A290" s="3">
        <v>1997.02</v>
      </c>
      <c r="B290" s="4">
        <f>E290+B289</f>
        <v>209.80547470189987</v>
      </c>
      <c r="C290" s="2">
        <v>-13.183241000000001</v>
      </c>
      <c r="D290" s="2">
        <v>-31.964302</v>
      </c>
      <c r="E290" s="2">
        <v>6.5637734999999999</v>
      </c>
    </row>
    <row r="291" spans="1:5" x14ac:dyDescent="0.2">
      <c r="A291" s="3">
        <v>1997.03</v>
      </c>
      <c r="B291" s="4">
        <f>E291+B290</f>
        <v>209.54684665189987</v>
      </c>
      <c r="C291" s="2">
        <v>-11.919527</v>
      </c>
      <c r="D291" s="2">
        <v>-40.623598999999999</v>
      </c>
      <c r="E291" s="2">
        <v>-0.25862805</v>
      </c>
    </row>
    <row r="292" spans="1:5" x14ac:dyDescent="0.2">
      <c r="A292" s="3">
        <v>1997.04</v>
      </c>
      <c r="B292" s="4">
        <f>E292+B291</f>
        <v>219.15211865189985</v>
      </c>
      <c r="C292" s="2">
        <v>-13.09084</v>
      </c>
      <c r="D292" s="2">
        <v>-47.880392000000001</v>
      </c>
      <c r="E292" s="2">
        <v>9.6052719999999994</v>
      </c>
    </row>
    <row r="293" spans="1:5" x14ac:dyDescent="0.2">
      <c r="A293" s="3">
        <v>1997.05</v>
      </c>
      <c r="B293" s="4">
        <f>E293+B292</f>
        <v>207.19642565189986</v>
      </c>
      <c r="C293" s="2">
        <v>-12.665023</v>
      </c>
      <c r="D293" s="2">
        <v>-43.921655999999999</v>
      </c>
      <c r="E293" s="2">
        <v>-11.955693</v>
      </c>
    </row>
    <row r="294" spans="1:5" x14ac:dyDescent="0.2">
      <c r="A294" s="3">
        <v>1997.06</v>
      </c>
      <c r="B294" s="4">
        <f>E294+B293</f>
        <v>192.95022765189987</v>
      </c>
      <c r="C294" s="2">
        <v>-12.860628</v>
      </c>
      <c r="D294" s="2">
        <v>-50.796826000000003</v>
      </c>
      <c r="E294" s="2">
        <v>-14.246198</v>
      </c>
    </row>
    <row r="295" spans="1:5" x14ac:dyDescent="0.2">
      <c r="A295" s="3">
        <v>1997.07</v>
      </c>
      <c r="B295" s="4">
        <f>E295+B294</f>
        <v>201.19495875189986</v>
      </c>
      <c r="C295" s="2">
        <v>-9.5199197000000009</v>
      </c>
      <c r="D295" s="2">
        <v>-50.117913000000001</v>
      </c>
      <c r="E295" s="2">
        <v>8.2447310999999992</v>
      </c>
    </row>
    <row r="296" spans="1:5" x14ac:dyDescent="0.2">
      <c r="A296" s="3">
        <v>1997.08</v>
      </c>
      <c r="B296" s="4">
        <f>E296+B295</f>
        <v>217.34623175189986</v>
      </c>
      <c r="C296" s="2">
        <v>-8.6151958000000004</v>
      </c>
      <c r="D296" s="2">
        <v>-47.715201999999998</v>
      </c>
      <c r="E296" s="2">
        <v>16.151273</v>
      </c>
    </row>
    <row r="297" spans="1:5" x14ac:dyDescent="0.2">
      <c r="A297" s="3">
        <v>1997.09</v>
      </c>
      <c r="B297" s="4">
        <f>E297+B296</f>
        <v>223.72024205189987</v>
      </c>
      <c r="C297" s="2">
        <v>-6.3377071999999997</v>
      </c>
      <c r="D297" s="2">
        <v>-48.578004999999997</v>
      </c>
      <c r="E297" s="2">
        <v>6.3740103000000001</v>
      </c>
    </row>
    <row r="298" spans="1:5" x14ac:dyDescent="0.2">
      <c r="A298" s="3">
        <v>1997.1</v>
      </c>
      <c r="B298" s="4">
        <f>E298+B297</f>
        <v>233.07401815189988</v>
      </c>
      <c r="C298" s="2">
        <v>-7.4419559</v>
      </c>
      <c r="D298" s="2">
        <v>-43.951635000000003</v>
      </c>
      <c r="E298" s="2">
        <v>9.3537760999999993</v>
      </c>
    </row>
    <row r="299" spans="1:5" x14ac:dyDescent="0.2">
      <c r="A299" s="3">
        <v>1997.11</v>
      </c>
      <c r="B299" s="4">
        <f>E299+B298</f>
        <v>230.44544635189988</v>
      </c>
      <c r="C299" s="2">
        <v>-8.0683749000000002</v>
      </c>
      <c r="D299" s="2">
        <v>-48.719771999999999</v>
      </c>
      <c r="E299" s="2">
        <v>-2.6285718</v>
      </c>
    </row>
    <row r="300" spans="1:5" x14ac:dyDescent="0.2">
      <c r="A300" s="3">
        <v>1997.12</v>
      </c>
      <c r="B300" s="4">
        <f>E300+B299</f>
        <v>227.06912335189986</v>
      </c>
      <c r="C300" s="2">
        <v>-9.4863920999999998</v>
      </c>
      <c r="D300" s="2">
        <v>-60.203989999999997</v>
      </c>
      <c r="E300" s="2">
        <v>-3.3763230000000002</v>
      </c>
    </row>
    <row r="301" spans="1:5" x14ac:dyDescent="0.2">
      <c r="A301" s="3">
        <v>1998.01</v>
      </c>
      <c r="B301" s="4">
        <f>E301+B300</f>
        <v>249.03798235189987</v>
      </c>
      <c r="C301" s="2">
        <v>-12.552161999999999</v>
      </c>
      <c r="D301" s="2">
        <v>-71.037881999999996</v>
      </c>
      <c r="E301" s="2">
        <v>21.968858999999998</v>
      </c>
    </row>
    <row r="302" spans="1:5" x14ac:dyDescent="0.2">
      <c r="A302" s="3">
        <v>1998.02</v>
      </c>
      <c r="B302" s="4">
        <f>E302+B301</f>
        <v>255.54793965189987</v>
      </c>
      <c r="C302" s="2">
        <v>-21.312446999999999</v>
      </c>
      <c r="D302" s="2">
        <v>-78.346739999999997</v>
      </c>
      <c r="E302" s="2">
        <v>6.5099572999999999</v>
      </c>
    </row>
    <row r="303" spans="1:5" x14ac:dyDescent="0.2">
      <c r="A303" s="3">
        <v>1998.03</v>
      </c>
      <c r="B303" s="4">
        <f>E303+B302</f>
        <v>253.47097665189986</v>
      </c>
      <c r="C303" s="2">
        <v>-22.245072</v>
      </c>
      <c r="D303" s="2">
        <v>-85.988804000000002</v>
      </c>
      <c r="E303" s="2">
        <v>-2.0769630000000001</v>
      </c>
    </row>
    <row r="304" spans="1:5" x14ac:dyDescent="0.2">
      <c r="A304" s="3">
        <v>1998.04</v>
      </c>
      <c r="B304" s="4">
        <f>E304+B303</f>
        <v>251.03072115189985</v>
      </c>
      <c r="C304" s="2">
        <v>-26.368686</v>
      </c>
      <c r="D304" s="2">
        <v>-82.374174999999994</v>
      </c>
      <c r="E304" s="2">
        <v>-2.4402555000000001</v>
      </c>
    </row>
    <row r="305" spans="1:5" x14ac:dyDescent="0.2">
      <c r="A305" s="3">
        <v>1998.05</v>
      </c>
      <c r="B305" s="4">
        <f>E305+B304</f>
        <v>241.48523885189985</v>
      </c>
      <c r="C305" s="2">
        <v>-27.400407000000001</v>
      </c>
      <c r="D305" s="2">
        <v>-84.194076999999993</v>
      </c>
      <c r="E305" s="2">
        <v>-9.5454822999999998</v>
      </c>
    </row>
    <row r="306" spans="1:5" x14ac:dyDescent="0.2">
      <c r="A306" s="3">
        <v>1998.06</v>
      </c>
      <c r="B306" s="4">
        <f>E306+B305</f>
        <v>236.54367125189984</v>
      </c>
      <c r="C306" s="2">
        <v>-32.663660999999998</v>
      </c>
      <c r="D306" s="2">
        <v>-92.579339000000004</v>
      </c>
      <c r="E306" s="2">
        <v>-4.9415675999999999</v>
      </c>
    </row>
    <row r="307" spans="1:5" x14ac:dyDescent="0.2">
      <c r="A307" s="3">
        <v>1998.07</v>
      </c>
      <c r="B307" s="4">
        <f>E307+B306</f>
        <v>234.21771375189985</v>
      </c>
      <c r="C307" s="2">
        <v>-36.223894000000001</v>
      </c>
      <c r="D307" s="2">
        <v>-93.342872999999997</v>
      </c>
      <c r="E307" s="2">
        <v>-2.3259574999999999</v>
      </c>
    </row>
    <row r="308" spans="1:5" x14ac:dyDescent="0.2">
      <c r="A308" s="3">
        <v>1998.08</v>
      </c>
      <c r="B308" s="4">
        <f>E308+B307</f>
        <v>216.28975875189985</v>
      </c>
      <c r="C308" s="2">
        <v>-33.715263</v>
      </c>
      <c r="D308" s="2">
        <v>-95.300261000000006</v>
      </c>
      <c r="E308" s="2">
        <v>-17.927955000000001</v>
      </c>
    </row>
    <row r="309" spans="1:5" x14ac:dyDescent="0.2">
      <c r="A309" s="3">
        <v>1998.09</v>
      </c>
      <c r="B309" s="4">
        <f>E309+B308</f>
        <v>217.87046745189986</v>
      </c>
      <c r="C309" s="2">
        <v>-25.330023000000001</v>
      </c>
      <c r="D309" s="2">
        <v>-83.485204999999993</v>
      </c>
      <c r="E309" s="2">
        <v>1.5807087</v>
      </c>
    </row>
    <row r="310" spans="1:5" x14ac:dyDescent="0.2">
      <c r="A310" s="3">
        <v>1998.1</v>
      </c>
      <c r="B310" s="4">
        <f>E310+B309</f>
        <v>220.03188435189986</v>
      </c>
      <c r="C310" s="2">
        <v>-22.860420000000001</v>
      </c>
      <c r="D310" s="2">
        <v>-89.036265999999998</v>
      </c>
      <c r="E310" s="2">
        <v>2.1614168999999999</v>
      </c>
    </row>
    <row r="311" spans="1:5" x14ac:dyDescent="0.2">
      <c r="A311" s="3">
        <v>1998.11</v>
      </c>
      <c r="B311" s="4">
        <f>E311+B310</f>
        <v>235.26847635189986</v>
      </c>
      <c r="C311" s="2">
        <v>-26.253008999999999</v>
      </c>
      <c r="D311" s="2">
        <v>-98.862796000000003</v>
      </c>
      <c r="E311" s="2">
        <v>15.236592</v>
      </c>
    </row>
    <row r="312" spans="1:5" x14ac:dyDescent="0.2">
      <c r="A312" s="3">
        <v>1998.12</v>
      </c>
      <c r="B312" s="4">
        <f>E312+B311</f>
        <v>232.10192175189985</v>
      </c>
      <c r="C312" s="2">
        <v>-25.999661</v>
      </c>
      <c r="D312" s="2">
        <v>-114.77949</v>
      </c>
      <c r="E312" s="2">
        <v>-3.1665546</v>
      </c>
    </row>
    <row r="313" spans="1:5" x14ac:dyDescent="0.2">
      <c r="A313" s="3">
        <v>1999.01</v>
      </c>
      <c r="B313" s="4">
        <f>E313+B312</f>
        <v>235.90487055189985</v>
      </c>
      <c r="C313" s="2">
        <v>-34.603172000000001</v>
      </c>
      <c r="D313" s="2">
        <v>-107.08049</v>
      </c>
      <c r="E313" s="2">
        <v>3.8029487999999998</v>
      </c>
    </row>
    <row r="314" spans="1:5" x14ac:dyDescent="0.2">
      <c r="A314" s="3">
        <v>1999.02</v>
      </c>
      <c r="B314" s="4">
        <f>E314+B313</f>
        <v>241.66309675189984</v>
      </c>
      <c r="C314" s="2">
        <v>-34.341206</v>
      </c>
      <c r="D314" s="2">
        <v>-105.42111</v>
      </c>
      <c r="E314" s="2">
        <v>5.7582262000000002</v>
      </c>
    </row>
    <row r="315" spans="1:5" x14ac:dyDescent="0.2">
      <c r="A315" s="3">
        <v>1999.03</v>
      </c>
      <c r="B315" s="4">
        <f>E315+B314</f>
        <v>235.89979145189983</v>
      </c>
      <c r="C315" s="2">
        <v>-26.895719</v>
      </c>
      <c r="D315" s="2">
        <v>-89.666488999999999</v>
      </c>
      <c r="E315" s="2">
        <v>-5.7633052999999999</v>
      </c>
    </row>
    <row r="316" spans="1:5" x14ac:dyDescent="0.2">
      <c r="A316" s="3">
        <v>1999.04</v>
      </c>
      <c r="B316" s="4">
        <f>E316+B315</f>
        <v>209.75323645189982</v>
      </c>
      <c r="C316" s="2">
        <v>-32.064534000000002</v>
      </c>
      <c r="D316" s="2">
        <v>-70.05453</v>
      </c>
      <c r="E316" s="2">
        <v>-26.146554999999999</v>
      </c>
    </row>
    <row r="317" spans="1:5" x14ac:dyDescent="0.2">
      <c r="A317" s="3">
        <v>1999.05</v>
      </c>
      <c r="B317" s="4">
        <f>E317+B316</f>
        <v>206.21953965189982</v>
      </c>
      <c r="C317" s="2">
        <v>-24.698868999999998</v>
      </c>
      <c r="D317" s="2">
        <v>-65.177953000000002</v>
      </c>
      <c r="E317" s="2">
        <v>-3.5336968</v>
      </c>
    </row>
    <row r="318" spans="1:5" x14ac:dyDescent="0.2">
      <c r="A318" s="3">
        <v>1999.06</v>
      </c>
      <c r="B318" s="4">
        <f>E318+B317</f>
        <v>186.89158265189982</v>
      </c>
      <c r="C318" s="2">
        <v>-30.246217000000001</v>
      </c>
      <c r="D318" s="2">
        <v>-63.017766999999999</v>
      </c>
      <c r="E318" s="2">
        <v>-19.327957000000001</v>
      </c>
    </row>
    <row r="319" spans="1:5" x14ac:dyDescent="0.2">
      <c r="A319" s="3">
        <v>1999.07</v>
      </c>
      <c r="B319" s="4">
        <f>E319+B318</f>
        <v>214.85542965189984</v>
      </c>
      <c r="C319" s="2">
        <v>-27.591052000000001</v>
      </c>
      <c r="D319" s="2">
        <v>-50.818783000000003</v>
      </c>
      <c r="E319" s="2">
        <v>27.963847000000001</v>
      </c>
    </row>
    <row r="320" spans="1:5" x14ac:dyDescent="0.2">
      <c r="A320" s="3">
        <v>1999.08</v>
      </c>
      <c r="B320" s="4">
        <f>E320+B319</f>
        <v>212.84019985189985</v>
      </c>
      <c r="C320" s="2">
        <v>-23.172957</v>
      </c>
      <c r="D320" s="2">
        <v>-43.024349999999998</v>
      </c>
      <c r="E320" s="2">
        <v>-2.0152298000000002</v>
      </c>
    </row>
    <row r="321" spans="1:5" x14ac:dyDescent="0.2">
      <c r="A321" s="3">
        <v>1999.09</v>
      </c>
      <c r="B321" s="4">
        <f>E321+B320</f>
        <v>213.64734149189985</v>
      </c>
      <c r="C321" s="2">
        <v>-18.583331000000001</v>
      </c>
      <c r="D321" s="2">
        <v>-33.336706999999997</v>
      </c>
      <c r="E321" s="2">
        <v>0.80714163999999999</v>
      </c>
    </row>
    <row r="322" spans="1:5" x14ac:dyDescent="0.2">
      <c r="A322" s="3">
        <v>1999.1</v>
      </c>
      <c r="B322" s="4">
        <f>E322+B321</f>
        <v>222.87300519189986</v>
      </c>
      <c r="C322" s="2">
        <v>-7.2755194999999997</v>
      </c>
      <c r="D322" s="2">
        <v>-33.607796</v>
      </c>
      <c r="E322" s="2">
        <v>9.2256637000000001</v>
      </c>
    </row>
    <row r="323" spans="1:5" x14ac:dyDescent="0.2">
      <c r="A323" s="3">
        <v>1999.11</v>
      </c>
      <c r="B323" s="4">
        <f>E323+B322</f>
        <v>222.49330100189985</v>
      </c>
      <c r="C323" s="2">
        <v>-7.0621783000000002</v>
      </c>
      <c r="D323" s="2">
        <v>-26.991710999999999</v>
      </c>
      <c r="E323" s="2">
        <v>-0.37970419</v>
      </c>
    </row>
    <row r="324" spans="1:5" x14ac:dyDescent="0.2">
      <c r="A324" s="3">
        <v>1999.12</v>
      </c>
      <c r="B324" s="4">
        <f>E324+B323</f>
        <v>207.70016100189986</v>
      </c>
      <c r="C324" s="2">
        <v>-5.1203984</v>
      </c>
      <c r="D324" s="2">
        <v>-22.132045999999999</v>
      </c>
      <c r="E324" s="2">
        <v>-14.793139999999999</v>
      </c>
    </row>
    <row r="325" spans="1:5" x14ac:dyDescent="0.2">
      <c r="A325" s="3">
        <v>2000.01</v>
      </c>
      <c r="B325" s="4">
        <f>E325+B324</f>
        <v>225.50433100189986</v>
      </c>
      <c r="C325" s="2">
        <v>-7.8637550000000003</v>
      </c>
      <c r="D325" s="2">
        <v>-18.640096</v>
      </c>
      <c r="E325" s="2">
        <v>17.804169999999999</v>
      </c>
    </row>
    <row r="326" spans="1:5" x14ac:dyDescent="0.2">
      <c r="A326" s="3">
        <v>2000.02</v>
      </c>
      <c r="B326" s="4">
        <f>E326+B325</f>
        <v>236.80201600189986</v>
      </c>
      <c r="C326" s="2">
        <v>-5.1183375</v>
      </c>
      <c r="D326" s="2">
        <v>-11.075818</v>
      </c>
      <c r="E326" s="2">
        <v>11.297685</v>
      </c>
    </row>
    <row r="327" spans="1:5" x14ac:dyDescent="0.2">
      <c r="A327" s="3">
        <v>2000.03</v>
      </c>
      <c r="B327" s="4">
        <f>E327+B326</f>
        <v>237.37953974189986</v>
      </c>
      <c r="C327" s="2">
        <v>-0.18724933999999999</v>
      </c>
      <c r="D327" s="2">
        <v>-10.536887</v>
      </c>
      <c r="E327" s="2">
        <v>0.57752373999999995</v>
      </c>
    </row>
    <row r="328" spans="1:5" x14ac:dyDescent="0.2">
      <c r="A328" s="3">
        <v>2000.04</v>
      </c>
      <c r="B328" s="4">
        <f>E328+B327</f>
        <v>249.36043574189986</v>
      </c>
      <c r="C328" s="2">
        <v>0.20434336</v>
      </c>
      <c r="D328" s="2">
        <v>-23.615157</v>
      </c>
      <c r="E328" s="2">
        <v>11.980896</v>
      </c>
    </row>
    <row r="329" spans="1:5" x14ac:dyDescent="0.2">
      <c r="A329" s="3">
        <v>2000.05</v>
      </c>
      <c r="B329" s="4">
        <f>E329+B328</f>
        <v>258.26738784189985</v>
      </c>
      <c r="C329" s="2">
        <v>-1.8416091000000001</v>
      </c>
      <c r="D329" s="2">
        <v>-15.650192000000001</v>
      </c>
      <c r="E329" s="2">
        <v>8.9069520999999998</v>
      </c>
    </row>
    <row r="330" spans="1:5" x14ac:dyDescent="0.2">
      <c r="A330" s="3">
        <v>2000.06</v>
      </c>
      <c r="B330" s="4">
        <f>E330+B329</f>
        <v>254.63567454189985</v>
      </c>
      <c r="C330" s="2">
        <v>-2.4055673999999998</v>
      </c>
      <c r="D330" s="2">
        <v>-6.9606763000000003</v>
      </c>
      <c r="E330" s="2">
        <v>-3.6317132999999999</v>
      </c>
    </row>
    <row r="331" spans="1:5" x14ac:dyDescent="0.2">
      <c r="A331" s="3">
        <v>2000.07</v>
      </c>
      <c r="B331" s="4">
        <f>E331+B330</f>
        <v>265.55183054189985</v>
      </c>
      <c r="C331" s="2">
        <v>-1.1147396000000001</v>
      </c>
      <c r="D331" s="2">
        <v>-10.448919999999999</v>
      </c>
      <c r="E331" s="2">
        <v>10.916156000000001</v>
      </c>
    </row>
    <row r="332" spans="1:5" x14ac:dyDescent="0.2">
      <c r="A332" s="3">
        <v>2000.08</v>
      </c>
      <c r="B332" s="4">
        <f>E332+B331</f>
        <v>279.77479754189983</v>
      </c>
      <c r="C332" s="2">
        <v>0.19304915</v>
      </c>
      <c r="D332" s="2">
        <v>-7.6318324999999998</v>
      </c>
      <c r="E332" s="2">
        <v>14.222967000000001</v>
      </c>
    </row>
    <row r="333" spans="1:5" x14ac:dyDescent="0.2">
      <c r="A333" s="3">
        <v>2000.09</v>
      </c>
      <c r="B333" s="4">
        <f>E333+B332</f>
        <v>280.43534253189983</v>
      </c>
      <c r="C333" s="2">
        <v>2.1135652</v>
      </c>
      <c r="D333" s="2">
        <v>-2.2199564999999999</v>
      </c>
      <c r="E333" s="2">
        <v>0.66054499</v>
      </c>
    </row>
    <row r="334" spans="1:5" x14ac:dyDescent="0.2">
      <c r="A334" s="3">
        <v>2000.1</v>
      </c>
      <c r="B334" s="4">
        <f>E334+B333</f>
        <v>287.97462373189984</v>
      </c>
      <c r="C334" s="2">
        <v>3.5724914000000001</v>
      </c>
      <c r="D334" s="2">
        <v>-5.2134459</v>
      </c>
      <c r="E334" s="2">
        <v>7.5392811999999996</v>
      </c>
    </row>
    <row r="335" spans="1:5" x14ac:dyDescent="0.2">
      <c r="A335" s="3">
        <v>2000.11</v>
      </c>
      <c r="B335" s="4">
        <f>E335+B334</f>
        <v>297.28670853189982</v>
      </c>
      <c r="C335" s="2">
        <v>4.3322937000000001</v>
      </c>
      <c r="D335" s="2">
        <v>-4.4144410000000001</v>
      </c>
      <c r="E335" s="2">
        <v>9.3120847999999992</v>
      </c>
    </row>
    <row r="336" spans="1:5" x14ac:dyDescent="0.2">
      <c r="A336" s="3">
        <v>2000.12</v>
      </c>
      <c r="B336" s="4">
        <f>E336+B335</f>
        <v>275.58242353189985</v>
      </c>
      <c r="C336" s="2">
        <v>0.43285663000000002</v>
      </c>
      <c r="D336" s="2">
        <v>-22.118828000000001</v>
      </c>
      <c r="E336" s="2">
        <v>-21.704284999999999</v>
      </c>
    </row>
    <row r="337" spans="1:5" x14ac:dyDescent="0.2">
      <c r="A337" s="3">
        <v>2001.01</v>
      </c>
      <c r="B337" s="4">
        <f>E337+B336</f>
        <v>273.38460043189986</v>
      </c>
      <c r="C337" s="2">
        <v>-2.7249227999999999</v>
      </c>
      <c r="D337" s="2">
        <v>-25.508154000000001</v>
      </c>
      <c r="E337" s="2">
        <v>-2.1978230999999999</v>
      </c>
    </row>
    <row r="338" spans="1:5" x14ac:dyDescent="0.2">
      <c r="A338" s="3">
        <v>2001.02</v>
      </c>
      <c r="B338" s="4">
        <f>E338+B337</f>
        <v>265.04626903189984</v>
      </c>
      <c r="C338" s="2">
        <v>-6.3317683000000002</v>
      </c>
      <c r="D338" s="2">
        <v>-23.794661999999999</v>
      </c>
      <c r="E338" s="2">
        <v>-8.3383313999999995</v>
      </c>
    </row>
    <row r="339" spans="1:5" x14ac:dyDescent="0.2">
      <c r="A339" s="3">
        <v>2001.03</v>
      </c>
      <c r="B339" s="4">
        <f>E339+B338</f>
        <v>276.90856803189985</v>
      </c>
      <c r="C339" s="2">
        <v>-6.6418752999999997</v>
      </c>
      <c r="D339" s="2">
        <v>-32.026083999999997</v>
      </c>
      <c r="E339" s="2">
        <v>11.862299</v>
      </c>
    </row>
    <row r="340" spans="1:5" x14ac:dyDescent="0.2">
      <c r="A340" s="3">
        <v>2001.04</v>
      </c>
      <c r="B340" s="4">
        <f>E340+B339</f>
        <v>261.32890403189987</v>
      </c>
      <c r="C340" s="2">
        <v>-7.8994973000000002</v>
      </c>
      <c r="D340" s="2">
        <v>-32.283253000000002</v>
      </c>
      <c r="E340" s="2">
        <v>-15.579663999999999</v>
      </c>
    </row>
    <row r="341" spans="1:5" x14ac:dyDescent="0.2">
      <c r="A341" s="3">
        <v>2001.05</v>
      </c>
      <c r="B341" s="4">
        <f>E341+B340</f>
        <v>248.97712703189987</v>
      </c>
      <c r="C341" s="2">
        <v>-7.0930185000000003</v>
      </c>
      <c r="D341" s="2">
        <v>-25.901572999999999</v>
      </c>
      <c r="E341" s="2">
        <v>-12.351777</v>
      </c>
    </row>
    <row r="342" spans="1:5" x14ac:dyDescent="0.2">
      <c r="A342" s="3">
        <v>2001.06</v>
      </c>
      <c r="B342" s="4">
        <f>E342+B341</f>
        <v>221.34136703189986</v>
      </c>
      <c r="C342" s="2">
        <v>-8.4699159999999996</v>
      </c>
      <c r="D342" s="2">
        <v>-28.926614000000001</v>
      </c>
      <c r="E342" s="2">
        <v>-27.635760000000001</v>
      </c>
    </row>
    <row r="343" spans="1:5" x14ac:dyDescent="0.2">
      <c r="A343" s="3">
        <v>2001.07</v>
      </c>
      <c r="B343" s="4">
        <f>E343+B342</f>
        <v>256.31502903189988</v>
      </c>
      <c r="C343" s="2">
        <v>-13.592323</v>
      </c>
      <c r="D343" s="2">
        <v>-33.854019000000001</v>
      </c>
      <c r="E343" s="2">
        <v>34.973661999999997</v>
      </c>
    </row>
    <row r="344" spans="1:5" x14ac:dyDescent="0.2">
      <c r="A344" s="3">
        <v>2001.08</v>
      </c>
      <c r="B344" s="4">
        <f>E344+B343</f>
        <v>259.49827323189987</v>
      </c>
      <c r="C344" s="2">
        <v>-22.825001</v>
      </c>
      <c r="D344" s="2">
        <v>-29.512052000000001</v>
      </c>
      <c r="E344" s="2">
        <v>3.1832441999999999</v>
      </c>
    </row>
    <row r="345" spans="1:5" x14ac:dyDescent="0.2">
      <c r="A345" s="3">
        <v>2001.09</v>
      </c>
      <c r="B345" s="4">
        <f>E345+B344</f>
        <v>252.85543983189987</v>
      </c>
      <c r="C345" s="2">
        <v>-23.853605999999999</v>
      </c>
      <c r="D345" s="2">
        <v>-35.352325999999998</v>
      </c>
      <c r="E345" s="2">
        <v>-6.6428333999999998</v>
      </c>
    </row>
    <row r="346" spans="1:5" x14ac:dyDescent="0.2">
      <c r="A346" s="3">
        <v>2001.1</v>
      </c>
      <c r="B346" s="4">
        <f>E346+B345</f>
        <v>250.80220423189988</v>
      </c>
      <c r="C346" s="2">
        <v>-25.504598000000001</v>
      </c>
      <c r="D346" s="2">
        <v>-53.294460999999998</v>
      </c>
      <c r="E346" s="2">
        <v>-2.0532355999999998</v>
      </c>
    </row>
    <row r="347" spans="1:5" x14ac:dyDescent="0.2">
      <c r="A347" s="3">
        <v>2001.11</v>
      </c>
      <c r="B347" s="4">
        <f>E347+B346</f>
        <v>255.17220093189988</v>
      </c>
      <c r="C347" s="2">
        <v>-27.329111999999999</v>
      </c>
      <c r="D347" s="2">
        <v>-68.777663000000004</v>
      </c>
      <c r="E347" s="2">
        <v>4.3699966999999997</v>
      </c>
    </row>
    <row r="348" spans="1:5" x14ac:dyDescent="0.2">
      <c r="A348" s="3">
        <v>2001.12</v>
      </c>
      <c r="B348" s="4">
        <f>E348+B347</f>
        <v>247.46572423189988</v>
      </c>
      <c r="C348" s="2">
        <v>-27.620139000000002</v>
      </c>
      <c r="D348" s="2">
        <v>-69.408597</v>
      </c>
      <c r="E348" s="2">
        <v>-7.7064766999999996</v>
      </c>
    </row>
    <row r="349" spans="1:5" x14ac:dyDescent="0.2">
      <c r="A349" s="3">
        <v>2002.01</v>
      </c>
      <c r="B349" s="4">
        <f>E349+B348</f>
        <v>231.68168523189988</v>
      </c>
      <c r="C349" s="2">
        <v>-24.474297</v>
      </c>
      <c r="D349" s="2">
        <v>-62.967094000000003</v>
      </c>
      <c r="E349" s="2">
        <v>-15.784039</v>
      </c>
    </row>
    <row r="350" spans="1:5" x14ac:dyDescent="0.2">
      <c r="A350" s="3">
        <v>2002.02</v>
      </c>
      <c r="B350" s="4">
        <f>E350+B349</f>
        <v>232.94792223189987</v>
      </c>
      <c r="C350" s="2">
        <v>-21.880006999999999</v>
      </c>
      <c r="D350" s="2">
        <v>-56.330429000000002</v>
      </c>
      <c r="E350" s="2">
        <v>1.2662370000000001</v>
      </c>
    </row>
    <row r="351" spans="1:5" x14ac:dyDescent="0.2">
      <c r="A351" s="3">
        <v>2002.03</v>
      </c>
      <c r="B351" s="4">
        <f>E351+B350</f>
        <v>229.59801963189986</v>
      </c>
      <c r="C351" s="2">
        <v>-16.541823999999998</v>
      </c>
      <c r="D351" s="2">
        <v>-36.558818000000002</v>
      </c>
      <c r="E351" s="2">
        <v>-3.3499026000000001</v>
      </c>
    </row>
    <row r="352" spans="1:5" x14ac:dyDescent="0.2">
      <c r="A352" s="3">
        <v>2002.04</v>
      </c>
      <c r="B352" s="4">
        <f>E352+B351</f>
        <v>219.25319263189985</v>
      </c>
      <c r="C352" s="2">
        <v>-15.577811000000001</v>
      </c>
      <c r="D352" s="2">
        <v>-29.697796</v>
      </c>
      <c r="E352" s="2">
        <v>-10.344827</v>
      </c>
    </row>
    <row r="353" spans="1:5" x14ac:dyDescent="0.2">
      <c r="A353" s="3">
        <v>2002.05</v>
      </c>
      <c r="B353" s="4">
        <f>E353+B352</f>
        <v>230.38144063189986</v>
      </c>
      <c r="C353" s="2">
        <v>-18.926904</v>
      </c>
      <c r="D353" s="2">
        <v>-27.909179999999999</v>
      </c>
      <c r="E353" s="2">
        <v>11.128247999999999</v>
      </c>
    </row>
    <row r="354" spans="1:5" x14ac:dyDescent="0.2">
      <c r="A354" s="3">
        <v>2002.06</v>
      </c>
      <c r="B354" s="4">
        <f>E354+B353</f>
        <v>227.69744613189985</v>
      </c>
      <c r="C354" s="2">
        <v>-19.304870000000001</v>
      </c>
      <c r="D354" s="2">
        <v>-32.099938999999999</v>
      </c>
      <c r="E354" s="2">
        <v>-2.6839944999999998</v>
      </c>
    </row>
    <row r="355" spans="1:5" x14ac:dyDescent="0.2">
      <c r="A355" s="3">
        <v>2002.07</v>
      </c>
      <c r="B355" s="4">
        <f>E355+B354</f>
        <v>236.20339993189987</v>
      </c>
      <c r="C355" s="2">
        <v>-19.664905000000001</v>
      </c>
      <c r="D355" s="2">
        <v>-25.961883</v>
      </c>
      <c r="E355" s="2">
        <v>8.5059538000000003</v>
      </c>
    </row>
    <row r="356" spans="1:5" x14ac:dyDescent="0.2">
      <c r="A356" s="3">
        <v>2002.08</v>
      </c>
      <c r="B356" s="4">
        <f>E356+B355</f>
        <v>231.39546563189987</v>
      </c>
      <c r="C356" s="2">
        <v>-18.818894</v>
      </c>
      <c r="D356" s="2">
        <v>-23.515602999999999</v>
      </c>
      <c r="E356" s="2">
        <v>-4.8079343000000003</v>
      </c>
    </row>
    <row r="357" spans="1:5" x14ac:dyDescent="0.2">
      <c r="A357" s="3">
        <v>2002.09</v>
      </c>
      <c r="B357" s="4">
        <f>E357+B356</f>
        <v>241.90514363189988</v>
      </c>
      <c r="C357" s="2">
        <v>-12.031502</v>
      </c>
      <c r="D357" s="2">
        <v>-18.152052000000001</v>
      </c>
      <c r="E357" s="2">
        <v>10.509677999999999</v>
      </c>
    </row>
    <row r="358" spans="1:5" x14ac:dyDescent="0.2">
      <c r="A358" s="3">
        <v>2002.1</v>
      </c>
      <c r="B358" s="4">
        <f>E358+B357</f>
        <v>265.36817963189986</v>
      </c>
      <c r="C358" s="2">
        <v>-5.5781478</v>
      </c>
      <c r="D358" s="2">
        <v>-22.702726999999999</v>
      </c>
      <c r="E358" s="2">
        <v>23.463035999999999</v>
      </c>
    </row>
    <row r="359" spans="1:5" x14ac:dyDescent="0.2">
      <c r="A359" s="3">
        <v>2002.11</v>
      </c>
      <c r="B359" s="4">
        <f>E359+B358</f>
        <v>267.52840303189987</v>
      </c>
      <c r="C359" s="2">
        <v>-3.3183294000000001</v>
      </c>
      <c r="D359" s="2">
        <v>-32.176257</v>
      </c>
      <c r="E359" s="2">
        <v>2.1602234</v>
      </c>
    </row>
    <row r="360" spans="1:5" x14ac:dyDescent="0.2">
      <c r="A360" s="3">
        <v>2002.12</v>
      </c>
      <c r="B360" s="4">
        <f>E360+B359</f>
        <v>238.00112703189987</v>
      </c>
      <c r="C360" s="2">
        <v>1.4640732000000001</v>
      </c>
      <c r="D360" s="2">
        <v>-20.413069</v>
      </c>
      <c r="E360" s="2">
        <v>-29.527276000000001</v>
      </c>
    </row>
    <row r="361" spans="1:5" x14ac:dyDescent="0.2">
      <c r="A361" s="3">
        <v>2003.01</v>
      </c>
      <c r="B361" s="4">
        <f>E361+B360</f>
        <v>247.65759053189987</v>
      </c>
      <c r="C361" s="2">
        <v>3.4229444</v>
      </c>
      <c r="D361" s="2">
        <v>-8.1287982999999997</v>
      </c>
      <c r="E361" s="2">
        <v>9.6564634999999992</v>
      </c>
    </row>
    <row r="362" spans="1:5" x14ac:dyDescent="0.2">
      <c r="A362" s="3">
        <v>2003.02</v>
      </c>
      <c r="B362" s="4">
        <f>E362+B361</f>
        <v>275.27795153189987</v>
      </c>
      <c r="C362" s="2">
        <v>3.0665458999999999</v>
      </c>
      <c r="D362" s="2">
        <v>-2.4999509999999998</v>
      </c>
      <c r="E362" s="2">
        <v>27.620360999999999</v>
      </c>
    </row>
    <row r="363" spans="1:5" x14ac:dyDescent="0.2">
      <c r="A363" s="3">
        <v>2003.03</v>
      </c>
      <c r="B363" s="4">
        <f>E363+B362</f>
        <v>284.37449873189985</v>
      </c>
      <c r="C363" s="2">
        <v>6.9081405</v>
      </c>
      <c r="D363" s="2">
        <v>-12.433427999999999</v>
      </c>
      <c r="E363" s="2">
        <v>9.0965471999999998</v>
      </c>
    </row>
    <row r="364" spans="1:5" x14ac:dyDescent="0.2">
      <c r="A364" s="3">
        <v>2003.04</v>
      </c>
      <c r="B364" s="4">
        <f>E364+B363</f>
        <v>265.84405673189985</v>
      </c>
      <c r="C364" s="2">
        <v>10.495301</v>
      </c>
      <c r="D364" s="2">
        <v>-29.785972000000001</v>
      </c>
      <c r="E364" s="2">
        <v>-18.530442000000001</v>
      </c>
    </row>
    <row r="365" spans="1:5" x14ac:dyDescent="0.2">
      <c r="A365" s="3">
        <v>2003.05</v>
      </c>
      <c r="B365" s="4">
        <f>E365+B364</f>
        <v>266.07142376189984</v>
      </c>
      <c r="C365" s="2">
        <v>13.513622</v>
      </c>
      <c r="D365" s="2">
        <v>-26.921938999999998</v>
      </c>
      <c r="E365" s="2">
        <v>0.22736703</v>
      </c>
    </row>
    <row r="366" spans="1:5" x14ac:dyDescent="0.2">
      <c r="A366" s="3">
        <v>2003.06</v>
      </c>
      <c r="B366" s="4">
        <f>E366+B365</f>
        <v>252.15175276189984</v>
      </c>
      <c r="C366" s="2">
        <v>12.488284999999999</v>
      </c>
      <c r="D366" s="2">
        <v>-19.121818000000001</v>
      </c>
      <c r="E366" s="2">
        <v>-13.919670999999999</v>
      </c>
    </row>
    <row r="367" spans="1:5" x14ac:dyDescent="0.2">
      <c r="A367" s="3">
        <v>2003.07</v>
      </c>
      <c r="B367" s="4">
        <f>E367+B366</f>
        <v>262.89883476189982</v>
      </c>
      <c r="C367" s="2">
        <v>12.450670000000001</v>
      </c>
      <c r="D367" s="2">
        <v>-16.802451999999999</v>
      </c>
      <c r="E367" s="2">
        <v>10.747082000000001</v>
      </c>
    </row>
    <row r="368" spans="1:5" x14ac:dyDescent="0.2">
      <c r="A368" s="3">
        <v>2003.08</v>
      </c>
      <c r="B368" s="4">
        <f>E368+B367</f>
        <v>270.89814116189984</v>
      </c>
      <c r="C368" s="2">
        <v>14.555844</v>
      </c>
      <c r="D368" s="2">
        <v>-15.288309999999999</v>
      </c>
      <c r="E368" s="2">
        <v>7.9993064</v>
      </c>
    </row>
    <row r="369" spans="1:5" x14ac:dyDescent="0.2">
      <c r="A369" s="3">
        <v>2003.09</v>
      </c>
      <c r="B369" s="4">
        <f>E369+B368</f>
        <v>283.04031216189986</v>
      </c>
      <c r="C369" s="2">
        <v>15.804106000000001</v>
      </c>
      <c r="D369" s="2">
        <v>-26.110059</v>
      </c>
      <c r="E369" s="2">
        <v>12.142170999999999</v>
      </c>
    </row>
    <row r="370" spans="1:5" x14ac:dyDescent="0.2">
      <c r="A370" s="3">
        <v>2003.1</v>
      </c>
      <c r="B370" s="4">
        <f>E370+B369</f>
        <v>297.81664016189984</v>
      </c>
      <c r="C370" s="2">
        <v>30.342870999999999</v>
      </c>
      <c r="D370" s="2">
        <v>-19.733383</v>
      </c>
      <c r="E370" s="2">
        <v>14.776327999999999</v>
      </c>
    </row>
    <row r="371" spans="1:5" x14ac:dyDescent="0.2">
      <c r="A371" s="3">
        <v>2003.11</v>
      </c>
      <c r="B371" s="4">
        <f>E371+B370</f>
        <v>301.36412806189986</v>
      </c>
      <c r="C371" s="2">
        <v>32.796762000000001</v>
      </c>
      <c r="D371" s="2">
        <v>-19.239905</v>
      </c>
      <c r="E371" s="2">
        <v>3.5474879000000001</v>
      </c>
    </row>
    <row r="372" spans="1:5" x14ac:dyDescent="0.2">
      <c r="A372" s="3">
        <v>2003.12</v>
      </c>
      <c r="B372" s="4">
        <f>E372+B371</f>
        <v>322.72903706189987</v>
      </c>
      <c r="C372" s="2">
        <v>35.016057000000004</v>
      </c>
      <c r="D372" s="2">
        <v>-15.373749</v>
      </c>
      <c r="E372" s="2">
        <v>21.364909000000001</v>
      </c>
    </row>
    <row r="373" spans="1:5" x14ac:dyDescent="0.2">
      <c r="A373" s="3">
        <v>2004.01</v>
      </c>
      <c r="B373" s="4">
        <f>E373+B372</f>
        <v>317.43119556189987</v>
      </c>
      <c r="C373" s="2">
        <v>39.457998000000003</v>
      </c>
      <c r="D373" s="2">
        <v>-10.710175</v>
      </c>
      <c r="E373" s="2">
        <v>-5.2978414999999996</v>
      </c>
    </row>
    <row r="374" spans="1:5" x14ac:dyDescent="0.2">
      <c r="A374" s="3">
        <v>2004.02</v>
      </c>
      <c r="B374" s="4">
        <f>E374+B373</f>
        <v>316.82126074189989</v>
      </c>
      <c r="C374" s="2">
        <v>40.576355</v>
      </c>
      <c r="D374" s="2">
        <v>-9.0703908999999996</v>
      </c>
      <c r="E374" s="2">
        <v>-0.60993481999999999</v>
      </c>
    </row>
    <row r="375" spans="1:5" x14ac:dyDescent="0.2">
      <c r="A375" s="3">
        <v>2004.03</v>
      </c>
      <c r="B375" s="4">
        <f>E375+B374</f>
        <v>316.39277081189988</v>
      </c>
      <c r="C375" s="2">
        <v>37.861192000000003</v>
      </c>
      <c r="D375" s="2">
        <v>-4.6057515999999996</v>
      </c>
      <c r="E375" s="2">
        <v>-0.42848993000000002</v>
      </c>
    </row>
    <row r="376" spans="1:5" x14ac:dyDescent="0.2">
      <c r="A376" s="3">
        <v>2004.04</v>
      </c>
      <c r="B376" s="4">
        <f>E376+B375</f>
        <v>315.44179763189987</v>
      </c>
      <c r="C376" s="2">
        <v>33.968685000000001</v>
      </c>
      <c r="D376" s="2">
        <v>-4.2078243000000004</v>
      </c>
      <c r="E376" s="2">
        <v>-0.95097317999999997</v>
      </c>
    </row>
    <row r="377" spans="1:5" x14ac:dyDescent="0.2">
      <c r="A377" s="3">
        <v>2004.05</v>
      </c>
      <c r="B377" s="4">
        <f>E377+B376</f>
        <v>310.24061923189987</v>
      </c>
      <c r="C377" s="2">
        <v>27.68524</v>
      </c>
      <c r="D377" s="2">
        <v>5.1947352999999996</v>
      </c>
      <c r="E377" s="2">
        <v>-5.2011783999999999</v>
      </c>
    </row>
    <row r="378" spans="1:5" x14ac:dyDescent="0.2">
      <c r="A378" s="3">
        <v>2004.06</v>
      </c>
      <c r="B378" s="4">
        <f>E378+B377</f>
        <v>336.88416823189988</v>
      </c>
      <c r="C378" s="2">
        <v>22.303495000000002</v>
      </c>
      <c r="D378" s="2">
        <v>-1.6303715000000001</v>
      </c>
      <c r="E378" s="2">
        <v>26.643549</v>
      </c>
    </row>
    <row r="379" spans="1:5" x14ac:dyDescent="0.2">
      <c r="A379" s="3">
        <v>2004.07</v>
      </c>
      <c r="B379" s="4">
        <f>E379+B378</f>
        <v>342.6564818318999</v>
      </c>
      <c r="C379" s="2">
        <v>29.108653</v>
      </c>
      <c r="D379" s="2">
        <v>5.3045001999999997</v>
      </c>
      <c r="E379" s="2">
        <v>5.7723136000000004</v>
      </c>
    </row>
    <row r="380" spans="1:5" x14ac:dyDescent="0.2">
      <c r="A380" s="3">
        <v>2004.08</v>
      </c>
      <c r="B380" s="4">
        <f>E380+B379</f>
        <v>327.37381483189989</v>
      </c>
      <c r="C380" s="2">
        <v>32.336098999999997</v>
      </c>
      <c r="D380" s="2">
        <v>14.628859</v>
      </c>
      <c r="E380" s="2">
        <v>-15.282667</v>
      </c>
    </row>
    <row r="381" spans="1:5" x14ac:dyDescent="0.2">
      <c r="A381" s="3">
        <v>2004.09</v>
      </c>
      <c r="B381" s="4">
        <f>E381+B380</f>
        <v>337.60162983189991</v>
      </c>
      <c r="C381" s="2">
        <v>31.633911999999999</v>
      </c>
      <c r="D381" s="2">
        <v>16.82161</v>
      </c>
      <c r="E381" s="2">
        <v>10.227815</v>
      </c>
    </row>
    <row r="382" spans="1:5" x14ac:dyDescent="0.2">
      <c r="A382" s="3">
        <v>2004.1</v>
      </c>
      <c r="B382" s="4">
        <f>E382+B381</f>
        <v>345.7709610318999</v>
      </c>
      <c r="C382" s="2">
        <v>33.372805999999997</v>
      </c>
      <c r="D382" s="2">
        <v>27.826716999999999</v>
      </c>
      <c r="E382" s="2">
        <v>8.1693312000000002</v>
      </c>
    </row>
    <row r="383" spans="1:5" x14ac:dyDescent="0.2">
      <c r="A383" s="3">
        <v>2004.11</v>
      </c>
      <c r="B383" s="4">
        <f>E383+B382</f>
        <v>340.02829083189988</v>
      </c>
      <c r="C383" s="2">
        <v>39.162531000000001</v>
      </c>
      <c r="D383" s="2">
        <v>14.557807</v>
      </c>
      <c r="E383" s="2">
        <v>-5.7426702000000001</v>
      </c>
    </row>
    <row r="384" spans="1:5" x14ac:dyDescent="0.2">
      <c r="A384" s="3">
        <v>2004.12</v>
      </c>
      <c r="B384" s="4">
        <f>E384+B383</f>
        <v>333.86727463189987</v>
      </c>
      <c r="C384" s="2">
        <v>40.295980999999998</v>
      </c>
      <c r="D384" s="2">
        <v>-1.2652146</v>
      </c>
      <c r="E384" s="2">
        <v>-6.1610161999999997</v>
      </c>
    </row>
    <row r="385" spans="1:5" x14ac:dyDescent="0.2">
      <c r="A385" s="3">
        <v>2005.01</v>
      </c>
      <c r="B385" s="4">
        <f>E385+B384</f>
        <v>345.07101863189985</v>
      </c>
      <c r="C385" s="2">
        <v>34.571516000000003</v>
      </c>
      <c r="D385" s="2">
        <v>8.4870277000000005</v>
      </c>
      <c r="E385" s="2">
        <v>11.203744</v>
      </c>
    </row>
    <row r="386" spans="1:5" x14ac:dyDescent="0.2">
      <c r="A386" s="3">
        <v>2005.02</v>
      </c>
      <c r="B386" s="4">
        <f>E386+B385</f>
        <v>349.69946143189986</v>
      </c>
      <c r="C386" s="2">
        <v>35.088298999999999</v>
      </c>
      <c r="D386" s="2">
        <v>13.766045999999999</v>
      </c>
      <c r="E386" s="2">
        <v>4.6284428000000002</v>
      </c>
    </row>
    <row r="387" spans="1:5" x14ac:dyDescent="0.2">
      <c r="A387" s="3">
        <v>2005.03</v>
      </c>
      <c r="B387" s="4">
        <f>E387+B386</f>
        <v>355.04163483189984</v>
      </c>
      <c r="C387" s="2">
        <v>35.579780999999997</v>
      </c>
      <c r="D387" s="2">
        <v>27.544488999999999</v>
      </c>
      <c r="E387" s="2">
        <v>5.3421734000000001</v>
      </c>
    </row>
    <row r="388" spans="1:5" x14ac:dyDescent="0.2">
      <c r="A388" s="3">
        <v>2005.04</v>
      </c>
      <c r="B388" s="4">
        <f>E388+B387</f>
        <v>359.87466163189987</v>
      </c>
      <c r="C388" s="2">
        <v>35.709125999999998</v>
      </c>
      <c r="D388" s="2">
        <v>26.023824000000001</v>
      </c>
      <c r="E388" s="2">
        <v>4.8330267999999998</v>
      </c>
    </row>
    <row r="389" spans="1:5" x14ac:dyDescent="0.2">
      <c r="A389" s="3">
        <v>2005.05</v>
      </c>
      <c r="B389" s="4">
        <f>E389+B388</f>
        <v>362.42926453189989</v>
      </c>
      <c r="C389" s="2">
        <v>31.678585000000002</v>
      </c>
      <c r="D389" s="2">
        <v>21.519375</v>
      </c>
      <c r="E389" s="2">
        <v>2.5546028999999999</v>
      </c>
    </row>
    <row r="390" spans="1:5" x14ac:dyDescent="0.2">
      <c r="A390" s="3">
        <v>2005.06</v>
      </c>
      <c r="B390" s="4">
        <f>E390+B389</f>
        <v>356.24360033189987</v>
      </c>
      <c r="C390" s="2">
        <v>20.805541999999999</v>
      </c>
      <c r="D390" s="2">
        <v>34.658642</v>
      </c>
      <c r="E390" s="2">
        <v>-6.1856641999999997</v>
      </c>
    </row>
    <row r="391" spans="1:5" x14ac:dyDescent="0.2">
      <c r="A391" s="3">
        <v>2005.07</v>
      </c>
      <c r="B391" s="4">
        <f>E391+B390</f>
        <v>353.65951153189985</v>
      </c>
      <c r="C391" s="2">
        <v>15.329084999999999</v>
      </c>
      <c r="D391" s="2">
        <v>40.869743999999997</v>
      </c>
      <c r="E391" s="2">
        <v>-2.5840888</v>
      </c>
    </row>
    <row r="392" spans="1:5" x14ac:dyDescent="0.2">
      <c r="A392" s="3">
        <v>2005.08</v>
      </c>
      <c r="B392" s="4">
        <f>E392+B391</f>
        <v>354.65154953189983</v>
      </c>
      <c r="C392" s="2">
        <v>13.559321000000001</v>
      </c>
      <c r="D392" s="2">
        <v>50.765625</v>
      </c>
      <c r="E392" s="2">
        <v>0.99203799999999998</v>
      </c>
    </row>
    <row r="393" spans="1:5" x14ac:dyDescent="0.2">
      <c r="A393" s="3">
        <v>2005.09</v>
      </c>
      <c r="B393" s="4">
        <f>E393+B392</f>
        <v>347.82079823189986</v>
      </c>
      <c r="C393" s="2">
        <v>19.668683000000001</v>
      </c>
      <c r="D393" s="2">
        <v>49.653475</v>
      </c>
      <c r="E393" s="2">
        <v>-6.8307513000000002</v>
      </c>
    </row>
    <row r="394" spans="1:5" x14ac:dyDescent="0.2">
      <c r="A394" s="3">
        <v>2005.1</v>
      </c>
      <c r="B394" s="4">
        <f>E394+B393</f>
        <v>349.42193123189986</v>
      </c>
      <c r="C394" s="2">
        <v>23.688148000000002</v>
      </c>
      <c r="D394" s="2">
        <v>43.350664999999999</v>
      </c>
      <c r="E394" s="2">
        <v>1.6011329999999999</v>
      </c>
    </row>
    <row r="395" spans="1:5" x14ac:dyDescent="0.2">
      <c r="A395" s="3">
        <v>2005.11</v>
      </c>
      <c r="B395" s="4">
        <f>E395+B394</f>
        <v>357.28216803189986</v>
      </c>
      <c r="C395" s="2">
        <v>22.364507</v>
      </c>
      <c r="D395" s="2">
        <v>33.650405999999997</v>
      </c>
      <c r="E395" s="2">
        <v>7.8602368</v>
      </c>
    </row>
    <row r="396" spans="1:5" x14ac:dyDescent="0.2">
      <c r="A396" s="3">
        <v>2005.12</v>
      </c>
      <c r="B396" s="4">
        <f>E396+B395</f>
        <v>361.94463143189984</v>
      </c>
      <c r="C396" s="2">
        <v>17.539812999999999</v>
      </c>
      <c r="D396" s="2">
        <v>35.446576999999998</v>
      </c>
      <c r="E396" s="2">
        <v>4.6624634</v>
      </c>
    </row>
    <row r="397" spans="1:5" x14ac:dyDescent="0.2">
      <c r="A397" s="3">
        <v>2006.01</v>
      </c>
      <c r="B397" s="4">
        <f>E397+B396</f>
        <v>353.69205043189982</v>
      </c>
      <c r="C397" s="2">
        <v>12.955454</v>
      </c>
      <c r="D397" s="2">
        <v>44.221893999999999</v>
      </c>
      <c r="E397" s="2">
        <v>-8.2525809999999993</v>
      </c>
    </row>
    <row r="398" spans="1:5" x14ac:dyDescent="0.2">
      <c r="A398" s="3">
        <v>2006.02</v>
      </c>
      <c r="B398" s="4">
        <f>E398+B397</f>
        <v>351.86851513189981</v>
      </c>
      <c r="C398" s="2">
        <v>15.534344000000001</v>
      </c>
      <c r="D398" s="2">
        <v>38.656224000000002</v>
      </c>
      <c r="E398" s="2">
        <v>-1.8235353000000001</v>
      </c>
    </row>
    <row r="399" spans="1:5" x14ac:dyDescent="0.2">
      <c r="A399" s="3">
        <v>2006.03</v>
      </c>
      <c r="B399" s="4">
        <f>E399+B398</f>
        <v>349.29130663189983</v>
      </c>
      <c r="C399" s="2">
        <v>18.024581000000001</v>
      </c>
      <c r="D399" s="2">
        <v>43.150063000000003</v>
      </c>
      <c r="E399" s="2">
        <v>-2.5772084999999998</v>
      </c>
    </row>
    <row r="400" spans="1:5" x14ac:dyDescent="0.2">
      <c r="A400" s="3">
        <v>2006.04</v>
      </c>
      <c r="B400" s="4">
        <f>E400+B399</f>
        <v>350.95570723189985</v>
      </c>
      <c r="C400" s="2">
        <v>15.89522</v>
      </c>
      <c r="D400" s="2">
        <v>54.727491999999998</v>
      </c>
      <c r="E400" s="2">
        <v>1.6644006</v>
      </c>
    </row>
    <row r="401" spans="1:5" x14ac:dyDescent="0.2">
      <c r="A401" s="3">
        <v>2006.05</v>
      </c>
      <c r="B401" s="4">
        <f>E401+B400</f>
        <v>343.80859423189986</v>
      </c>
      <c r="C401" s="2">
        <v>15.075464999999999</v>
      </c>
      <c r="D401" s="2">
        <v>57.502428000000002</v>
      </c>
      <c r="E401" s="2">
        <v>-7.147113</v>
      </c>
    </row>
    <row r="402" spans="1:5" x14ac:dyDescent="0.2">
      <c r="A402" s="3">
        <v>2006.06</v>
      </c>
      <c r="B402" s="4">
        <f>E402+B401</f>
        <v>342.28207483189988</v>
      </c>
      <c r="C402" s="2">
        <v>17.602789999999999</v>
      </c>
      <c r="D402" s="2">
        <v>56.268619000000001</v>
      </c>
      <c r="E402" s="2">
        <v>-1.5265194</v>
      </c>
    </row>
    <row r="403" spans="1:5" x14ac:dyDescent="0.2">
      <c r="A403" s="3">
        <v>2006.07</v>
      </c>
      <c r="B403" s="4">
        <f>E403+B402</f>
        <v>358.83833583189988</v>
      </c>
      <c r="C403" s="2">
        <v>21.046427000000001</v>
      </c>
      <c r="D403" s="2">
        <v>62.150965999999997</v>
      </c>
      <c r="E403" s="2">
        <v>16.556260999999999</v>
      </c>
    </row>
    <row r="404" spans="1:5" x14ac:dyDescent="0.2">
      <c r="A404" s="3">
        <v>2006.08</v>
      </c>
      <c r="B404" s="4">
        <f>E404+B403</f>
        <v>353.6107012318999</v>
      </c>
      <c r="C404" s="2">
        <v>26.976714999999999</v>
      </c>
      <c r="D404" s="2">
        <v>59.417293999999998</v>
      </c>
      <c r="E404" s="2">
        <v>-5.2276346</v>
      </c>
    </row>
    <row r="405" spans="1:5" x14ac:dyDescent="0.2">
      <c r="A405" s="3">
        <v>2006.09</v>
      </c>
      <c r="B405" s="4">
        <f>E405+B404</f>
        <v>348.89934673189987</v>
      </c>
      <c r="C405" s="2">
        <v>29.892896</v>
      </c>
      <c r="D405" s="2">
        <v>45.027510999999997</v>
      </c>
      <c r="E405" s="2">
        <v>-4.7113544999999997</v>
      </c>
    </row>
    <row r="406" spans="1:5" x14ac:dyDescent="0.2">
      <c r="A406" s="3">
        <v>2006.1</v>
      </c>
      <c r="B406" s="4">
        <f>E406+B405</f>
        <v>354.50523443189985</v>
      </c>
      <c r="C406" s="2">
        <v>31.524391999999999</v>
      </c>
      <c r="D406" s="2">
        <v>37.170520000000003</v>
      </c>
      <c r="E406" s="2">
        <v>5.6058877000000003</v>
      </c>
    </row>
    <row r="407" spans="1:5" x14ac:dyDescent="0.2">
      <c r="A407" s="3">
        <v>2006.11</v>
      </c>
      <c r="B407" s="4">
        <f>E407+B406</f>
        <v>348.44189893189986</v>
      </c>
      <c r="C407" s="2">
        <v>32.620686999999997</v>
      </c>
      <c r="D407" s="2">
        <v>37.071510000000004</v>
      </c>
      <c r="E407" s="2">
        <v>-6.0633355</v>
      </c>
    </row>
    <row r="408" spans="1:5" x14ac:dyDescent="0.2">
      <c r="A408" s="3">
        <v>2006.12</v>
      </c>
      <c r="B408" s="4">
        <f>E408+B407</f>
        <v>344.85797483189987</v>
      </c>
      <c r="C408" s="2">
        <v>33.443609000000002</v>
      </c>
      <c r="D408" s="2">
        <v>40.696713000000003</v>
      </c>
      <c r="E408" s="2">
        <v>-3.5839240999999999</v>
      </c>
    </row>
    <row r="409" spans="1:5" x14ac:dyDescent="0.2">
      <c r="A409" s="3">
        <v>2007.01</v>
      </c>
      <c r="B409" s="4">
        <f>E409+B408</f>
        <v>343.46406553189985</v>
      </c>
      <c r="C409" s="2">
        <v>34.715997000000002</v>
      </c>
      <c r="D409" s="2">
        <v>30.111543999999999</v>
      </c>
      <c r="E409" s="2">
        <v>-1.3939093</v>
      </c>
    </row>
    <row r="410" spans="1:5" x14ac:dyDescent="0.2">
      <c r="A410" s="3">
        <v>2007.02</v>
      </c>
      <c r="B410" s="4">
        <f>E410+B409</f>
        <v>346.44669573189987</v>
      </c>
      <c r="C410" s="2">
        <v>34.870975000000001</v>
      </c>
      <c r="D410" s="2">
        <v>37.938107000000002</v>
      </c>
      <c r="E410" s="2">
        <v>2.9826302</v>
      </c>
    </row>
    <row r="411" spans="1:5" x14ac:dyDescent="0.2">
      <c r="A411" s="3">
        <v>2007.03</v>
      </c>
      <c r="B411" s="4">
        <f>E411+B410</f>
        <v>345.21848783189989</v>
      </c>
      <c r="C411" s="2">
        <v>37.503923</v>
      </c>
      <c r="D411" s="2">
        <v>42.135815999999998</v>
      </c>
      <c r="E411" s="2">
        <v>-1.2282078999999999</v>
      </c>
    </row>
    <row r="412" spans="1:5" x14ac:dyDescent="0.2">
      <c r="A412" s="3">
        <v>2007.04</v>
      </c>
      <c r="B412" s="4">
        <f>E412+B411</f>
        <v>349.79739773189988</v>
      </c>
      <c r="C412" s="2">
        <v>40.206736999999997</v>
      </c>
      <c r="D412" s="2">
        <v>48.918467999999997</v>
      </c>
      <c r="E412" s="2">
        <v>4.5789099000000002</v>
      </c>
    </row>
    <row r="413" spans="1:5" x14ac:dyDescent="0.2">
      <c r="A413" s="3">
        <v>2007.05</v>
      </c>
      <c r="B413" s="4">
        <f>E413+B412</f>
        <v>341.03315273189986</v>
      </c>
      <c r="C413" s="2">
        <v>43.335624000000003</v>
      </c>
      <c r="D413" s="2">
        <v>50.165489000000001</v>
      </c>
      <c r="E413" s="2">
        <v>-8.7642450000000007</v>
      </c>
    </row>
    <row r="414" spans="1:5" x14ac:dyDescent="0.2">
      <c r="A414" s="3">
        <v>2007.06</v>
      </c>
      <c r="B414" s="4">
        <f>E414+B413</f>
        <v>336.50313603189988</v>
      </c>
      <c r="C414" s="2">
        <v>39.702491999999999</v>
      </c>
      <c r="D414" s="2">
        <v>55.749457999999997</v>
      </c>
      <c r="E414" s="2">
        <v>-4.5300167</v>
      </c>
    </row>
    <row r="415" spans="1:5" x14ac:dyDescent="0.2">
      <c r="A415" s="3">
        <v>2007.07</v>
      </c>
      <c r="B415" s="4">
        <f>E415+B414</f>
        <v>343.80859383189988</v>
      </c>
      <c r="C415" s="2">
        <v>43.253673999999997</v>
      </c>
      <c r="D415" s="2">
        <v>63.745744000000002</v>
      </c>
      <c r="E415" s="2">
        <v>7.3054578000000001</v>
      </c>
    </row>
    <row r="416" spans="1:5" x14ac:dyDescent="0.2">
      <c r="A416" s="3">
        <v>2007.08</v>
      </c>
      <c r="B416" s="4">
        <f>E416+B415</f>
        <v>332.35348583189989</v>
      </c>
      <c r="C416" s="2">
        <v>47.054656000000001</v>
      </c>
      <c r="D416" s="2">
        <v>60.214855</v>
      </c>
      <c r="E416" s="2">
        <v>-11.455107999999999</v>
      </c>
    </row>
    <row r="417" spans="1:5" x14ac:dyDescent="0.2">
      <c r="A417" s="3">
        <v>2007.09</v>
      </c>
      <c r="B417" s="4">
        <f>E417+B416</f>
        <v>346.49579783189989</v>
      </c>
      <c r="C417" s="2">
        <v>50.869390000000003</v>
      </c>
      <c r="D417" s="2">
        <v>65.459708000000006</v>
      </c>
      <c r="E417" s="2">
        <v>14.142312</v>
      </c>
    </row>
    <row r="418" spans="1:5" x14ac:dyDescent="0.2">
      <c r="A418" s="3">
        <v>2007.1</v>
      </c>
      <c r="B418" s="4">
        <f>E418+B417</f>
        <v>356.60070883189991</v>
      </c>
      <c r="C418" s="2">
        <v>56.806753999999998</v>
      </c>
      <c r="D418" s="2">
        <v>73.676382000000004</v>
      </c>
      <c r="E418" s="2">
        <v>10.104911</v>
      </c>
    </row>
    <row r="419" spans="1:5" x14ac:dyDescent="0.2">
      <c r="A419" s="3">
        <v>2007.11</v>
      </c>
      <c r="B419" s="4">
        <f>E419+B418</f>
        <v>353.56188913189993</v>
      </c>
      <c r="C419" s="2">
        <v>57.274223999999997</v>
      </c>
      <c r="D419" s="2">
        <v>81.208620999999994</v>
      </c>
      <c r="E419" s="2">
        <v>-3.0388196999999999</v>
      </c>
    </row>
    <row r="420" spans="1:5" x14ac:dyDescent="0.2">
      <c r="A420" s="3">
        <v>2007.12</v>
      </c>
      <c r="B420" s="4">
        <f>E420+B419</f>
        <v>360.87774853189995</v>
      </c>
      <c r="C420" s="2">
        <v>56.824303999999998</v>
      </c>
      <c r="D420" s="2">
        <v>78.115410999999995</v>
      </c>
      <c r="E420" s="2">
        <v>7.3158593999999999</v>
      </c>
    </row>
    <row r="421" spans="1:5" x14ac:dyDescent="0.2">
      <c r="A421" s="3"/>
      <c r="C421" s="1"/>
      <c r="D421" s="1"/>
      <c r="E421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>
      <selection activeCell="A13" sqref="A13"/>
    </sheetView>
  </sheetViews>
  <sheetFormatPr baseColWidth="10" defaultColWidth="11.5" defaultRowHeight="15" x14ac:dyDescent="0.2"/>
  <cols>
    <col min="1" max="1" width="11.33203125" bestFit="1" customWidth="1"/>
    <col min="2" max="2" width="10.1640625" bestFit="1" customWidth="1"/>
    <col min="5" max="5" width="11.6640625" bestFit="1" customWidth="1"/>
    <col min="6" max="6" width="9.1640625" bestFit="1" customWidth="1"/>
  </cols>
  <sheetData>
    <row r="1" spans="1:7" x14ac:dyDescent="0.2">
      <c r="A1" t="s">
        <v>1</v>
      </c>
      <c r="B1" t="s">
        <v>2</v>
      </c>
      <c r="C1" t="s">
        <v>3</v>
      </c>
      <c r="D1" t="e">
        <f>-T</f>
        <v>#NAME?</v>
      </c>
      <c r="E1" t="s">
        <v>4</v>
      </c>
    </row>
    <row r="2" spans="1:7" x14ac:dyDescent="0.2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</row>
    <row r="3" spans="1:7" x14ac:dyDescent="0.2">
      <c r="B3">
        <v>0</v>
      </c>
      <c r="C3">
        <v>-4434.7012999999997</v>
      </c>
    </row>
    <row r="4" spans="1:7" x14ac:dyDescent="0.2">
      <c r="B4">
        <v>1</v>
      </c>
      <c r="C4">
        <v>5.0200000000000002E-2</v>
      </c>
      <c r="D4">
        <v>21.478899999999999</v>
      </c>
      <c r="E4">
        <v>32.313600000000001</v>
      </c>
      <c r="F4">
        <v>35.07</v>
      </c>
      <c r="G4">
        <v>-4423.9618</v>
      </c>
    </row>
    <row r="5" spans="1:7" x14ac:dyDescent="0.2">
      <c r="B5">
        <v>2</v>
      </c>
      <c r="C5">
        <v>1.6E-2</v>
      </c>
      <c r="D5">
        <v>6.7416</v>
      </c>
      <c r="E5">
        <v>10.8347</v>
      </c>
      <c r="F5">
        <v>20.16</v>
      </c>
      <c r="G5">
        <v>-4420.5910000000003</v>
      </c>
    </row>
    <row r="6" spans="1:7" x14ac:dyDescent="0.2">
      <c r="B6">
        <v>3</v>
      </c>
      <c r="C6">
        <v>9.7999999999999997E-3</v>
      </c>
      <c r="D6">
        <v>4.0930999999999997</v>
      </c>
      <c r="E6">
        <v>4.0930999999999997</v>
      </c>
      <c r="F6">
        <v>9.14</v>
      </c>
      <c r="G6">
        <v>-4418.5445</v>
      </c>
    </row>
    <row r="8" spans="1:7" x14ac:dyDescent="0.2">
      <c r="A8" t="s">
        <v>11</v>
      </c>
      <c r="B8" t="s">
        <v>12</v>
      </c>
      <c r="C8" t="s">
        <v>13</v>
      </c>
      <c r="D8" t="s">
        <v>14</v>
      </c>
      <c r="E8" t="s">
        <v>15</v>
      </c>
    </row>
    <row r="9" spans="1:7" x14ac:dyDescent="0.2">
      <c r="A9" t="s">
        <v>16</v>
      </c>
      <c r="B9" t="s">
        <v>17</v>
      </c>
      <c r="C9" t="s">
        <v>18</v>
      </c>
      <c r="D9" t="s">
        <v>19</v>
      </c>
    </row>
    <row r="10" spans="1:7" x14ac:dyDescent="0.2">
      <c r="A10">
        <v>1.5982E-2</v>
      </c>
      <c r="B10">
        <v>4.5950000000000001E-3</v>
      </c>
      <c r="C10">
        <v>-4.7390000000000002E-2</v>
      </c>
      <c r="D10">
        <v>-0.76241800000000004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Sheet1!data</vt:lpstr>
      <vt:lpstr>Sheet2!johansen_results</vt:lpstr>
    </vt:vector>
  </TitlesOfParts>
  <Company>University of Alabama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Piyali Banerjee</dc:creator>
  <cp:lastModifiedBy>Saban Nazlioglu</cp:lastModifiedBy>
  <dcterms:created xsi:type="dcterms:W3CDTF">2016-06-06T22:27:23Z</dcterms:created>
  <dcterms:modified xsi:type="dcterms:W3CDTF">2022-08-17T16:12:55Z</dcterms:modified>
</cp:coreProperties>
</file>